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1640"/>
  </bookViews>
  <sheets>
    <sheet name="TRS CR y HC" sheetId="4" r:id="rId1"/>
  </sheets>
  <definedNames>
    <definedName name="_xlnm.Print_Area" localSheetId="0">'TRS CR y HC'!$A$1:$F$242</definedName>
  </definedNames>
  <calcPr calcId="125725"/>
</workbook>
</file>

<file path=xl/calcChain.xml><?xml version="1.0" encoding="utf-8"?>
<calcChain xmlns="http://schemas.openxmlformats.org/spreadsheetml/2006/main">
  <c r="F327" i="4"/>
  <c r="F328"/>
  <c r="F334"/>
  <c r="F335"/>
  <c r="F337"/>
  <c r="F338"/>
  <c r="F339"/>
  <c r="F246"/>
  <c r="F247"/>
  <c r="F248"/>
  <c r="F249"/>
  <c r="F250"/>
  <c r="F251"/>
  <c r="H3"/>
  <c r="G3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4"/>
  <c r="F5"/>
  <c r="F6"/>
  <c r="F7"/>
  <c r="F8"/>
  <c r="F9"/>
  <c r="F10"/>
  <c r="F11"/>
  <c r="F12"/>
  <c r="F13"/>
  <c r="F14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40"/>
  <c r="F341"/>
  <c r="F342"/>
  <c r="F343"/>
  <c r="F344"/>
  <c r="F345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5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6"/>
  <c r="F717"/>
  <c r="F718"/>
  <c r="F719"/>
  <c r="F720"/>
  <c r="F721"/>
  <c r="F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F3" l="1"/>
  <c r="C3"/>
</calcChain>
</file>

<file path=xl/sharedStrings.xml><?xml version="1.0" encoding="utf-8"?>
<sst xmlns="http://schemas.openxmlformats.org/spreadsheetml/2006/main" count="132" uniqueCount="17">
  <si>
    <t>Fecha</t>
  </si>
  <si>
    <t>Caldera Recuperadora</t>
  </si>
  <si>
    <t>Análisis de cumplimiento</t>
  </si>
  <si>
    <t>Horno de Cal</t>
  </si>
  <si>
    <t>Percentil 98</t>
  </si>
  <si>
    <t>ppmv (8% O2)</t>
  </si>
  <si>
    <t>CR</t>
  </si>
  <si>
    <t>HC</t>
  </si>
  <si>
    <t>Mes</t>
  </si>
  <si>
    <t/>
  </si>
  <si>
    <t>F/S Caldera</t>
  </si>
  <si>
    <t>Ajustes operacionales en Caldera</t>
  </si>
  <si>
    <t>Mantención CEMS</t>
  </si>
  <si>
    <t>F/S por programa mantención</t>
  </si>
  <si>
    <t>F/S Horno de Cal</t>
  </si>
  <si>
    <t>Ajustes operacionales en Horno de Cal</t>
  </si>
  <si>
    <t>F/S por mantención Horno de Cal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</si>
</sst>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/mmm/yy\ hh:mm"/>
  </numFmts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2" borderId="0" xfId="1" applyFont="1" applyFill="1" applyAlignment="1">
      <alignment horizontal="center" vertical="center" wrapText="1"/>
    </xf>
    <xf numFmtId="0" fontId="1" fillId="3" borderId="0" xfId="1" applyFill="1"/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  <xf numFmtId="17" fontId="2" fillId="2" borderId="0" xfId="1" applyNumberFormat="1" applyFont="1" applyFill="1" applyAlignment="1">
      <alignment horizontal="center" vertical="center"/>
    </xf>
    <xf numFmtId="2" fontId="1" fillId="4" borderId="0" xfId="1" applyNumberFormat="1" applyFill="1" applyAlignment="1">
      <alignment horizontal="center"/>
    </xf>
    <xf numFmtId="0" fontId="1" fillId="4" borderId="0" xfId="1" applyFill="1" applyAlignment="1">
      <alignment horizontal="center" vertical="center"/>
    </xf>
    <xf numFmtId="0" fontId="1" fillId="4" borderId="0" xfId="1" applyFill="1" applyAlignment="1">
      <alignment horizontal="center"/>
    </xf>
    <xf numFmtId="164" fontId="1" fillId="4" borderId="0" xfId="1" applyNumberFormat="1" applyFill="1" applyAlignment="1">
      <alignment horizontal="center"/>
    </xf>
    <xf numFmtId="17" fontId="1" fillId="4" borderId="0" xfId="1" applyNumberFormat="1" applyFill="1" applyAlignment="1">
      <alignment horizontal="center"/>
    </xf>
    <xf numFmtId="22" fontId="1" fillId="4" borderId="0" xfId="1" applyNumberFormat="1" applyFill="1"/>
    <xf numFmtId="0" fontId="1" fillId="4" borderId="0" xfId="1" applyFill="1"/>
    <xf numFmtId="22" fontId="1" fillId="4" borderId="0" xfId="1" applyNumberFormat="1" applyFill="1" applyAlignment="1">
      <alignment horizontal="center"/>
    </xf>
    <xf numFmtId="165" fontId="1" fillId="4" borderId="0" xfId="1" applyNumberFormat="1" applyFill="1" applyAlignment="1">
      <alignment horizontal="center"/>
    </xf>
    <xf numFmtId="22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4" fontId="2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6"/>
  <sheetViews>
    <sheetView tabSelected="1" workbookViewId="0">
      <selection activeCell="G7" sqref="G7"/>
    </sheetView>
  </sheetViews>
  <sheetFormatPr baseColWidth="10" defaultRowHeight="12.75"/>
  <cols>
    <col min="1" max="1" width="20" style="13" customWidth="1"/>
    <col min="2" max="2" width="17.140625" style="12" customWidth="1"/>
    <col min="3" max="3" width="35.7109375" style="7" customWidth="1"/>
    <col min="4" max="4" width="20" style="11" customWidth="1"/>
    <col min="5" max="5" width="17.140625" style="8" customWidth="1"/>
    <col min="6" max="6" width="35.7109375" style="8" customWidth="1"/>
    <col min="7" max="8" width="10" style="9" customWidth="1"/>
    <col min="9" max="9" width="10" style="10" customWidth="1"/>
    <col min="10" max="256" width="11.42578125" style="2"/>
    <col min="257" max="257" width="17.140625" style="2" customWidth="1"/>
    <col min="258" max="258" width="18.5703125" style="2" customWidth="1"/>
    <col min="259" max="259" width="32.85546875" style="2" customWidth="1"/>
    <col min="260" max="260" width="17.140625" style="2" customWidth="1"/>
    <col min="261" max="261" width="18.5703125" style="2" customWidth="1"/>
    <col min="262" max="262" width="32.85546875" style="2" customWidth="1"/>
    <col min="263" max="265" width="11.42578125" style="2" customWidth="1"/>
    <col min="266" max="512" width="11.42578125" style="2"/>
    <col min="513" max="513" width="17.140625" style="2" customWidth="1"/>
    <col min="514" max="514" width="18.5703125" style="2" customWidth="1"/>
    <col min="515" max="515" width="32.85546875" style="2" customWidth="1"/>
    <col min="516" max="516" width="17.140625" style="2" customWidth="1"/>
    <col min="517" max="517" width="18.5703125" style="2" customWidth="1"/>
    <col min="518" max="518" width="32.85546875" style="2" customWidth="1"/>
    <col min="519" max="521" width="11.42578125" style="2" customWidth="1"/>
    <col min="522" max="768" width="11.42578125" style="2"/>
    <col min="769" max="769" width="17.140625" style="2" customWidth="1"/>
    <col min="770" max="770" width="18.5703125" style="2" customWidth="1"/>
    <col min="771" max="771" width="32.85546875" style="2" customWidth="1"/>
    <col min="772" max="772" width="17.140625" style="2" customWidth="1"/>
    <col min="773" max="773" width="18.5703125" style="2" customWidth="1"/>
    <col min="774" max="774" width="32.85546875" style="2" customWidth="1"/>
    <col min="775" max="777" width="11.42578125" style="2" customWidth="1"/>
    <col min="778" max="1024" width="11.42578125" style="2"/>
    <col min="1025" max="1025" width="17.140625" style="2" customWidth="1"/>
    <col min="1026" max="1026" width="18.5703125" style="2" customWidth="1"/>
    <col min="1027" max="1027" width="32.85546875" style="2" customWidth="1"/>
    <col min="1028" max="1028" width="17.140625" style="2" customWidth="1"/>
    <col min="1029" max="1029" width="18.5703125" style="2" customWidth="1"/>
    <col min="1030" max="1030" width="32.85546875" style="2" customWidth="1"/>
    <col min="1031" max="1033" width="11.42578125" style="2" customWidth="1"/>
    <col min="1034" max="1280" width="11.42578125" style="2"/>
    <col min="1281" max="1281" width="17.140625" style="2" customWidth="1"/>
    <col min="1282" max="1282" width="18.5703125" style="2" customWidth="1"/>
    <col min="1283" max="1283" width="32.85546875" style="2" customWidth="1"/>
    <col min="1284" max="1284" width="17.140625" style="2" customWidth="1"/>
    <col min="1285" max="1285" width="18.5703125" style="2" customWidth="1"/>
    <col min="1286" max="1286" width="32.85546875" style="2" customWidth="1"/>
    <col min="1287" max="1289" width="11.42578125" style="2" customWidth="1"/>
    <col min="1290" max="1536" width="11.42578125" style="2"/>
    <col min="1537" max="1537" width="17.140625" style="2" customWidth="1"/>
    <col min="1538" max="1538" width="18.5703125" style="2" customWidth="1"/>
    <col min="1539" max="1539" width="32.85546875" style="2" customWidth="1"/>
    <col min="1540" max="1540" width="17.140625" style="2" customWidth="1"/>
    <col min="1541" max="1541" width="18.5703125" style="2" customWidth="1"/>
    <col min="1542" max="1542" width="32.85546875" style="2" customWidth="1"/>
    <col min="1543" max="1545" width="11.42578125" style="2" customWidth="1"/>
    <col min="1546" max="1792" width="11.42578125" style="2"/>
    <col min="1793" max="1793" width="17.140625" style="2" customWidth="1"/>
    <col min="1794" max="1794" width="18.5703125" style="2" customWidth="1"/>
    <col min="1795" max="1795" width="32.85546875" style="2" customWidth="1"/>
    <col min="1796" max="1796" width="17.140625" style="2" customWidth="1"/>
    <col min="1797" max="1797" width="18.5703125" style="2" customWidth="1"/>
    <col min="1798" max="1798" width="32.85546875" style="2" customWidth="1"/>
    <col min="1799" max="1801" width="11.42578125" style="2" customWidth="1"/>
    <col min="1802" max="2048" width="11.42578125" style="2"/>
    <col min="2049" max="2049" width="17.140625" style="2" customWidth="1"/>
    <col min="2050" max="2050" width="18.5703125" style="2" customWidth="1"/>
    <col min="2051" max="2051" width="32.85546875" style="2" customWidth="1"/>
    <col min="2052" max="2052" width="17.140625" style="2" customWidth="1"/>
    <col min="2053" max="2053" width="18.5703125" style="2" customWidth="1"/>
    <col min="2054" max="2054" width="32.85546875" style="2" customWidth="1"/>
    <col min="2055" max="2057" width="11.42578125" style="2" customWidth="1"/>
    <col min="2058" max="2304" width="11.42578125" style="2"/>
    <col min="2305" max="2305" width="17.140625" style="2" customWidth="1"/>
    <col min="2306" max="2306" width="18.5703125" style="2" customWidth="1"/>
    <col min="2307" max="2307" width="32.85546875" style="2" customWidth="1"/>
    <col min="2308" max="2308" width="17.140625" style="2" customWidth="1"/>
    <col min="2309" max="2309" width="18.5703125" style="2" customWidth="1"/>
    <col min="2310" max="2310" width="32.85546875" style="2" customWidth="1"/>
    <col min="2311" max="2313" width="11.42578125" style="2" customWidth="1"/>
    <col min="2314" max="2560" width="11.42578125" style="2"/>
    <col min="2561" max="2561" width="17.140625" style="2" customWidth="1"/>
    <col min="2562" max="2562" width="18.5703125" style="2" customWidth="1"/>
    <col min="2563" max="2563" width="32.85546875" style="2" customWidth="1"/>
    <col min="2564" max="2564" width="17.140625" style="2" customWidth="1"/>
    <col min="2565" max="2565" width="18.5703125" style="2" customWidth="1"/>
    <col min="2566" max="2566" width="32.85546875" style="2" customWidth="1"/>
    <col min="2567" max="2569" width="11.42578125" style="2" customWidth="1"/>
    <col min="2570" max="2816" width="11.42578125" style="2"/>
    <col min="2817" max="2817" width="17.140625" style="2" customWidth="1"/>
    <col min="2818" max="2818" width="18.5703125" style="2" customWidth="1"/>
    <col min="2819" max="2819" width="32.85546875" style="2" customWidth="1"/>
    <col min="2820" max="2820" width="17.140625" style="2" customWidth="1"/>
    <col min="2821" max="2821" width="18.5703125" style="2" customWidth="1"/>
    <col min="2822" max="2822" width="32.85546875" style="2" customWidth="1"/>
    <col min="2823" max="2825" width="11.42578125" style="2" customWidth="1"/>
    <col min="2826" max="3072" width="11.42578125" style="2"/>
    <col min="3073" max="3073" width="17.140625" style="2" customWidth="1"/>
    <col min="3074" max="3074" width="18.5703125" style="2" customWidth="1"/>
    <col min="3075" max="3075" width="32.85546875" style="2" customWidth="1"/>
    <col min="3076" max="3076" width="17.140625" style="2" customWidth="1"/>
    <col min="3077" max="3077" width="18.5703125" style="2" customWidth="1"/>
    <col min="3078" max="3078" width="32.85546875" style="2" customWidth="1"/>
    <col min="3079" max="3081" width="11.42578125" style="2" customWidth="1"/>
    <col min="3082" max="3328" width="11.42578125" style="2"/>
    <col min="3329" max="3329" width="17.140625" style="2" customWidth="1"/>
    <col min="3330" max="3330" width="18.5703125" style="2" customWidth="1"/>
    <col min="3331" max="3331" width="32.85546875" style="2" customWidth="1"/>
    <col min="3332" max="3332" width="17.140625" style="2" customWidth="1"/>
    <col min="3333" max="3333" width="18.5703125" style="2" customWidth="1"/>
    <col min="3334" max="3334" width="32.85546875" style="2" customWidth="1"/>
    <col min="3335" max="3337" width="11.42578125" style="2" customWidth="1"/>
    <col min="3338" max="3584" width="11.42578125" style="2"/>
    <col min="3585" max="3585" width="17.140625" style="2" customWidth="1"/>
    <col min="3586" max="3586" width="18.5703125" style="2" customWidth="1"/>
    <col min="3587" max="3587" width="32.85546875" style="2" customWidth="1"/>
    <col min="3588" max="3588" width="17.140625" style="2" customWidth="1"/>
    <col min="3589" max="3589" width="18.5703125" style="2" customWidth="1"/>
    <col min="3590" max="3590" width="32.85546875" style="2" customWidth="1"/>
    <col min="3591" max="3593" width="11.42578125" style="2" customWidth="1"/>
    <col min="3594" max="3840" width="11.42578125" style="2"/>
    <col min="3841" max="3841" width="17.140625" style="2" customWidth="1"/>
    <col min="3842" max="3842" width="18.5703125" style="2" customWidth="1"/>
    <col min="3843" max="3843" width="32.85546875" style="2" customWidth="1"/>
    <col min="3844" max="3844" width="17.140625" style="2" customWidth="1"/>
    <col min="3845" max="3845" width="18.5703125" style="2" customWidth="1"/>
    <col min="3846" max="3846" width="32.85546875" style="2" customWidth="1"/>
    <col min="3847" max="3849" width="11.42578125" style="2" customWidth="1"/>
    <col min="3850" max="4096" width="11.42578125" style="2"/>
    <col min="4097" max="4097" width="17.140625" style="2" customWidth="1"/>
    <col min="4098" max="4098" width="18.5703125" style="2" customWidth="1"/>
    <col min="4099" max="4099" width="32.85546875" style="2" customWidth="1"/>
    <col min="4100" max="4100" width="17.140625" style="2" customWidth="1"/>
    <col min="4101" max="4101" width="18.5703125" style="2" customWidth="1"/>
    <col min="4102" max="4102" width="32.85546875" style="2" customWidth="1"/>
    <col min="4103" max="4105" width="11.42578125" style="2" customWidth="1"/>
    <col min="4106" max="4352" width="11.42578125" style="2"/>
    <col min="4353" max="4353" width="17.140625" style="2" customWidth="1"/>
    <col min="4354" max="4354" width="18.5703125" style="2" customWidth="1"/>
    <col min="4355" max="4355" width="32.85546875" style="2" customWidth="1"/>
    <col min="4356" max="4356" width="17.140625" style="2" customWidth="1"/>
    <col min="4357" max="4357" width="18.5703125" style="2" customWidth="1"/>
    <col min="4358" max="4358" width="32.85546875" style="2" customWidth="1"/>
    <col min="4359" max="4361" width="11.42578125" style="2" customWidth="1"/>
    <col min="4362" max="4608" width="11.42578125" style="2"/>
    <col min="4609" max="4609" width="17.140625" style="2" customWidth="1"/>
    <col min="4610" max="4610" width="18.5703125" style="2" customWidth="1"/>
    <col min="4611" max="4611" width="32.85546875" style="2" customWidth="1"/>
    <col min="4612" max="4612" width="17.140625" style="2" customWidth="1"/>
    <col min="4613" max="4613" width="18.5703125" style="2" customWidth="1"/>
    <col min="4614" max="4614" width="32.85546875" style="2" customWidth="1"/>
    <col min="4615" max="4617" width="11.42578125" style="2" customWidth="1"/>
    <col min="4618" max="4864" width="11.42578125" style="2"/>
    <col min="4865" max="4865" width="17.140625" style="2" customWidth="1"/>
    <col min="4866" max="4866" width="18.5703125" style="2" customWidth="1"/>
    <col min="4867" max="4867" width="32.85546875" style="2" customWidth="1"/>
    <col min="4868" max="4868" width="17.140625" style="2" customWidth="1"/>
    <col min="4869" max="4869" width="18.5703125" style="2" customWidth="1"/>
    <col min="4870" max="4870" width="32.85546875" style="2" customWidth="1"/>
    <col min="4871" max="4873" width="11.42578125" style="2" customWidth="1"/>
    <col min="4874" max="5120" width="11.42578125" style="2"/>
    <col min="5121" max="5121" width="17.140625" style="2" customWidth="1"/>
    <col min="5122" max="5122" width="18.5703125" style="2" customWidth="1"/>
    <col min="5123" max="5123" width="32.85546875" style="2" customWidth="1"/>
    <col min="5124" max="5124" width="17.140625" style="2" customWidth="1"/>
    <col min="5125" max="5125" width="18.5703125" style="2" customWidth="1"/>
    <col min="5126" max="5126" width="32.85546875" style="2" customWidth="1"/>
    <col min="5127" max="5129" width="11.42578125" style="2" customWidth="1"/>
    <col min="5130" max="5376" width="11.42578125" style="2"/>
    <col min="5377" max="5377" width="17.140625" style="2" customWidth="1"/>
    <col min="5378" max="5378" width="18.5703125" style="2" customWidth="1"/>
    <col min="5379" max="5379" width="32.85546875" style="2" customWidth="1"/>
    <col min="5380" max="5380" width="17.140625" style="2" customWidth="1"/>
    <col min="5381" max="5381" width="18.5703125" style="2" customWidth="1"/>
    <col min="5382" max="5382" width="32.85546875" style="2" customWidth="1"/>
    <col min="5383" max="5385" width="11.42578125" style="2" customWidth="1"/>
    <col min="5386" max="5632" width="11.42578125" style="2"/>
    <col min="5633" max="5633" width="17.140625" style="2" customWidth="1"/>
    <col min="5634" max="5634" width="18.5703125" style="2" customWidth="1"/>
    <col min="5635" max="5635" width="32.85546875" style="2" customWidth="1"/>
    <col min="5636" max="5636" width="17.140625" style="2" customWidth="1"/>
    <col min="5637" max="5637" width="18.5703125" style="2" customWidth="1"/>
    <col min="5638" max="5638" width="32.85546875" style="2" customWidth="1"/>
    <col min="5639" max="5641" width="11.42578125" style="2" customWidth="1"/>
    <col min="5642" max="5888" width="11.42578125" style="2"/>
    <col min="5889" max="5889" width="17.140625" style="2" customWidth="1"/>
    <col min="5890" max="5890" width="18.5703125" style="2" customWidth="1"/>
    <col min="5891" max="5891" width="32.85546875" style="2" customWidth="1"/>
    <col min="5892" max="5892" width="17.140625" style="2" customWidth="1"/>
    <col min="5893" max="5893" width="18.5703125" style="2" customWidth="1"/>
    <col min="5894" max="5894" width="32.85546875" style="2" customWidth="1"/>
    <col min="5895" max="5897" width="11.42578125" style="2" customWidth="1"/>
    <col min="5898" max="6144" width="11.42578125" style="2"/>
    <col min="6145" max="6145" width="17.140625" style="2" customWidth="1"/>
    <col min="6146" max="6146" width="18.5703125" style="2" customWidth="1"/>
    <col min="6147" max="6147" width="32.85546875" style="2" customWidth="1"/>
    <col min="6148" max="6148" width="17.140625" style="2" customWidth="1"/>
    <col min="6149" max="6149" width="18.5703125" style="2" customWidth="1"/>
    <col min="6150" max="6150" width="32.85546875" style="2" customWidth="1"/>
    <col min="6151" max="6153" width="11.42578125" style="2" customWidth="1"/>
    <col min="6154" max="6400" width="11.42578125" style="2"/>
    <col min="6401" max="6401" width="17.140625" style="2" customWidth="1"/>
    <col min="6402" max="6402" width="18.5703125" style="2" customWidth="1"/>
    <col min="6403" max="6403" width="32.85546875" style="2" customWidth="1"/>
    <col min="6404" max="6404" width="17.140625" style="2" customWidth="1"/>
    <col min="6405" max="6405" width="18.5703125" style="2" customWidth="1"/>
    <col min="6406" max="6406" width="32.85546875" style="2" customWidth="1"/>
    <col min="6407" max="6409" width="11.42578125" style="2" customWidth="1"/>
    <col min="6410" max="6656" width="11.42578125" style="2"/>
    <col min="6657" max="6657" width="17.140625" style="2" customWidth="1"/>
    <col min="6658" max="6658" width="18.5703125" style="2" customWidth="1"/>
    <col min="6659" max="6659" width="32.85546875" style="2" customWidth="1"/>
    <col min="6660" max="6660" width="17.140625" style="2" customWidth="1"/>
    <col min="6661" max="6661" width="18.5703125" style="2" customWidth="1"/>
    <col min="6662" max="6662" width="32.85546875" style="2" customWidth="1"/>
    <col min="6663" max="6665" width="11.42578125" style="2" customWidth="1"/>
    <col min="6666" max="6912" width="11.42578125" style="2"/>
    <col min="6913" max="6913" width="17.140625" style="2" customWidth="1"/>
    <col min="6914" max="6914" width="18.5703125" style="2" customWidth="1"/>
    <col min="6915" max="6915" width="32.85546875" style="2" customWidth="1"/>
    <col min="6916" max="6916" width="17.140625" style="2" customWidth="1"/>
    <col min="6917" max="6917" width="18.5703125" style="2" customWidth="1"/>
    <col min="6918" max="6918" width="32.85546875" style="2" customWidth="1"/>
    <col min="6919" max="6921" width="11.42578125" style="2" customWidth="1"/>
    <col min="6922" max="7168" width="11.42578125" style="2"/>
    <col min="7169" max="7169" width="17.140625" style="2" customWidth="1"/>
    <col min="7170" max="7170" width="18.5703125" style="2" customWidth="1"/>
    <col min="7171" max="7171" width="32.85546875" style="2" customWidth="1"/>
    <col min="7172" max="7172" width="17.140625" style="2" customWidth="1"/>
    <col min="7173" max="7173" width="18.5703125" style="2" customWidth="1"/>
    <col min="7174" max="7174" width="32.85546875" style="2" customWidth="1"/>
    <col min="7175" max="7177" width="11.42578125" style="2" customWidth="1"/>
    <col min="7178" max="7424" width="11.42578125" style="2"/>
    <col min="7425" max="7425" width="17.140625" style="2" customWidth="1"/>
    <col min="7426" max="7426" width="18.5703125" style="2" customWidth="1"/>
    <col min="7427" max="7427" width="32.85546875" style="2" customWidth="1"/>
    <col min="7428" max="7428" width="17.140625" style="2" customWidth="1"/>
    <col min="7429" max="7429" width="18.5703125" style="2" customWidth="1"/>
    <col min="7430" max="7430" width="32.85546875" style="2" customWidth="1"/>
    <col min="7431" max="7433" width="11.42578125" style="2" customWidth="1"/>
    <col min="7434" max="7680" width="11.42578125" style="2"/>
    <col min="7681" max="7681" width="17.140625" style="2" customWidth="1"/>
    <col min="7682" max="7682" width="18.5703125" style="2" customWidth="1"/>
    <col min="7683" max="7683" width="32.85546875" style="2" customWidth="1"/>
    <col min="7684" max="7684" width="17.140625" style="2" customWidth="1"/>
    <col min="7685" max="7685" width="18.5703125" style="2" customWidth="1"/>
    <col min="7686" max="7686" width="32.85546875" style="2" customWidth="1"/>
    <col min="7687" max="7689" width="11.42578125" style="2" customWidth="1"/>
    <col min="7690" max="7936" width="11.42578125" style="2"/>
    <col min="7937" max="7937" width="17.140625" style="2" customWidth="1"/>
    <col min="7938" max="7938" width="18.5703125" style="2" customWidth="1"/>
    <col min="7939" max="7939" width="32.85546875" style="2" customWidth="1"/>
    <col min="7940" max="7940" width="17.140625" style="2" customWidth="1"/>
    <col min="7941" max="7941" width="18.5703125" style="2" customWidth="1"/>
    <col min="7942" max="7942" width="32.85546875" style="2" customWidth="1"/>
    <col min="7943" max="7945" width="11.42578125" style="2" customWidth="1"/>
    <col min="7946" max="8192" width="11.42578125" style="2"/>
    <col min="8193" max="8193" width="17.140625" style="2" customWidth="1"/>
    <col min="8194" max="8194" width="18.5703125" style="2" customWidth="1"/>
    <col min="8195" max="8195" width="32.85546875" style="2" customWidth="1"/>
    <col min="8196" max="8196" width="17.140625" style="2" customWidth="1"/>
    <col min="8197" max="8197" width="18.5703125" style="2" customWidth="1"/>
    <col min="8198" max="8198" width="32.85546875" style="2" customWidth="1"/>
    <col min="8199" max="8201" width="11.42578125" style="2" customWidth="1"/>
    <col min="8202" max="8448" width="11.42578125" style="2"/>
    <col min="8449" max="8449" width="17.140625" style="2" customWidth="1"/>
    <col min="8450" max="8450" width="18.5703125" style="2" customWidth="1"/>
    <col min="8451" max="8451" width="32.85546875" style="2" customWidth="1"/>
    <col min="8452" max="8452" width="17.140625" style="2" customWidth="1"/>
    <col min="8453" max="8453" width="18.5703125" style="2" customWidth="1"/>
    <col min="8454" max="8454" width="32.85546875" style="2" customWidth="1"/>
    <col min="8455" max="8457" width="11.42578125" style="2" customWidth="1"/>
    <col min="8458" max="8704" width="11.42578125" style="2"/>
    <col min="8705" max="8705" width="17.140625" style="2" customWidth="1"/>
    <col min="8706" max="8706" width="18.5703125" style="2" customWidth="1"/>
    <col min="8707" max="8707" width="32.85546875" style="2" customWidth="1"/>
    <col min="8708" max="8708" width="17.140625" style="2" customWidth="1"/>
    <col min="8709" max="8709" width="18.5703125" style="2" customWidth="1"/>
    <col min="8710" max="8710" width="32.85546875" style="2" customWidth="1"/>
    <col min="8711" max="8713" width="11.42578125" style="2" customWidth="1"/>
    <col min="8714" max="8960" width="11.42578125" style="2"/>
    <col min="8961" max="8961" width="17.140625" style="2" customWidth="1"/>
    <col min="8962" max="8962" width="18.5703125" style="2" customWidth="1"/>
    <col min="8963" max="8963" width="32.85546875" style="2" customWidth="1"/>
    <col min="8964" max="8964" width="17.140625" style="2" customWidth="1"/>
    <col min="8965" max="8965" width="18.5703125" style="2" customWidth="1"/>
    <col min="8966" max="8966" width="32.85546875" style="2" customWidth="1"/>
    <col min="8967" max="8969" width="11.42578125" style="2" customWidth="1"/>
    <col min="8970" max="9216" width="11.42578125" style="2"/>
    <col min="9217" max="9217" width="17.140625" style="2" customWidth="1"/>
    <col min="9218" max="9218" width="18.5703125" style="2" customWidth="1"/>
    <col min="9219" max="9219" width="32.85546875" style="2" customWidth="1"/>
    <col min="9220" max="9220" width="17.140625" style="2" customWidth="1"/>
    <col min="9221" max="9221" width="18.5703125" style="2" customWidth="1"/>
    <col min="9222" max="9222" width="32.85546875" style="2" customWidth="1"/>
    <col min="9223" max="9225" width="11.42578125" style="2" customWidth="1"/>
    <col min="9226" max="9472" width="11.42578125" style="2"/>
    <col min="9473" max="9473" width="17.140625" style="2" customWidth="1"/>
    <col min="9474" max="9474" width="18.5703125" style="2" customWidth="1"/>
    <col min="9475" max="9475" width="32.85546875" style="2" customWidth="1"/>
    <col min="9476" max="9476" width="17.140625" style="2" customWidth="1"/>
    <col min="9477" max="9477" width="18.5703125" style="2" customWidth="1"/>
    <col min="9478" max="9478" width="32.85546875" style="2" customWidth="1"/>
    <col min="9479" max="9481" width="11.42578125" style="2" customWidth="1"/>
    <col min="9482" max="9728" width="11.42578125" style="2"/>
    <col min="9729" max="9729" width="17.140625" style="2" customWidth="1"/>
    <col min="9730" max="9730" width="18.5703125" style="2" customWidth="1"/>
    <col min="9731" max="9731" width="32.85546875" style="2" customWidth="1"/>
    <col min="9732" max="9732" width="17.140625" style="2" customWidth="1"/>
    <col min="9733" max="9733" width="18.5703125" style="2" customWidth="1"/>
    <col min="9734" max="9734" width="32.85546875" style="2" customWidth="1"/>
    <col min="9735" max="9737" width="11.42578125" style="2" customWidth="1"/>
    <col min="9738" max="9984" width="11.42578125" style="2"/>
    <col min="9985" max="9985" width="17.140625" style="2" customWidth="1"/>
    <col min="9986" max="9986" width="18.5703125" style="2" customWidth="1"/>
    <col min="9987" max="9987" width="32.85546875" style="2" customWidth="1"/>
    <col min="9988" max="9988" width="17.140625" style="2" customWidth="1"/>
    <col min="9989" max="9989" width="18.5703125" style="2" customWidth="1"/>
    <col min="9990" max="9990" width="32.85546875" style="2" customWidth="1"/>
    <col min="9991" max="9993" width="11.42578125" style="2" customWidth="1"/>
    <col min="9994" max="10240" width="11.42578125" style="2"/>
    <col min="10241" max="10241" width="17.140625" style="2" customWidth="1"/>
    <col min="10242" max="10242" width="18.5703125" style="2" customWidth="1"/>
    <col min="10243" max="10243" width="32.85546875" style="2" customWidth="1"/>
    <col min="10244" max="10244" width="17.140625" style="2" customWidth="1"/>
    <col min="10245" max="10245" width="18.5703125" style="2" customWidth="1"/>
    <col min="10246" max="10246" width="32.85546875" style="2" customWidth="1"/>
    <col min="10247" max="10249" width="11.42578125" style="2" customWidth="1"/>
    <col min="10250" max="10496" width="11.42578125" style="2"/>
    <col min="10497" max="10497" width="17.140625" style="2" customWidth="1"/>
    <col min="10498" max="10498" width="18.5703125" style="2" customWidth="1"/>
    <col min="10499" max="10499" width="32.85546875" style="2" customWidth="1"/>
    <col min="10500" max="10500" width="17.140625" style="2" customWidth="1"/>
    <col min="10501" max="10501" width="18.5703125" style="2" customWidth="1"/>
    <col min="10502" max="10502" width="32.85546875" style="2" customWidth="1"/>
    <col min="10503" max="10505" width="11.42578125" style="2" customWidth="1"/>
    <col min="10506" max="10752" width="11.42578125" style="2"/>
    <col min="10753" max="10753" width="17.140625" style="2" customWidth="1"/>
    <col min="10754" max="10754" width="18.5703125" style="2" customWidth="1"/>
    <col min="10755" max="10755" width="32.85546875" style="2" customWidth="1"/>
    <col min="10756" max="10756" width="17.140625" style="2" customWidth="1"/>
    <col min="10757" max="10757" width="18.5703125" style="2" customWidth="1"/>
    <col min="10758" max="10758" width="32.85546875" style="2" customWidth="1"/>
    <col min="10759" max="10761" width="11.42578125" style="2" customWidth="1"/>
    <col min="10762" max="11008" width="11.42578125" style="2"/>
    <col min="11009" max="11009" width="17.140625" style="2" customWidth="1"/>
    <col min="11010" max="11010" width="18.5703125" style="2" customWidth="1"/>
    <col min="11011" max="11011" width="32.85546875" style="2" customWidth="1"/>
    <col min="11012" max="11012" width="17.140625" style="2" customWidth="1"/>
    <col min="11013" max="11013" width="18.5703125" style="2" customWidth="1"/>
    <col min="11014" max="11014" width="32.85546875" style="2" customWidth="1"/>
    <col min="11015" max="11017" width="11.42578125" style="2" customWidth="1"/>
    <col min="11018" max="11264" width="11.42578125" style="2"/>
    <col min="11265" max="11265" width="17.140625" style="2" customWidth="1"/>
    <col min="11266" max="11266" width="18.5703125" style="2" customWidth="1"/>
    <col min="11267" max="11267" width="32.85546875" style="2" customWidth="1"/>
    <col min="11268" max="11268" width="17.140625" style="2" customWidth="1"/>
    <col min="11269" max="11269" width="18.5703125" style="2" customWidth="1"/>
    <col min="11270" max="11270" width="32.85546875" style="2" customWidth="1"/>
    <col min="11271" max="11273" width="11.42578125" style="2" customWidth="1"/>
    <col min="11274" max="11520" width="11.42578125" style="2"/>
    <col min="11521" max="11521" width="17.140625" style="2" customWidth="1"/>
    <col min="11522" max="11522" width="18.5703125" style="2" customWidth="1"/>
    <col min="11523" max="11523" width="32.85546875" style="2" customWidth="1"/>
    <col min="11524" max="11524" width="17.140625" style="2" customWidth="1"/>
    <col min="11525" max="11525" width="18.5703125" style="2" customWidth="1"/>
    <col min="11526" max="11526" width="32.85546875" style="2" customWidth="1"/>
    <col min="11527" max="11529" width="11.42578125" style="2" customWidth="1"/>
    <col min="11530" max="11776" width="11.42578125" style="2"/>
    <col min="11777" max="11777" width="17.140625" style="2" customWidth="1"/>
    <col min="11778" max="11778" width="18.5703125" style="2" customWidth="1"/>
    <col min="11779" max="11779" width="32.85546875" style="2" customWidth="1"/>
    <col min="11780" max="11780" width="17.140625" style="2" customWidth="1"/>
    <col min="11781" max="11781" width="18.5703125" style="2" customWidth="1"/>
    <col min="11782" max="11782" width="32.85546875" style="2" customWidth="1"/>
    <col min="11783" max="11785" width="11.42578125" style="2" customWidth="1"/>
    <col min="11786" max="12032" width="11.42578125" style="2"/>
    <col min="12033" max="12033" width="17.140625" style="2" customWidth="1"/>
    <col min="12034" max="12034" width="18.5703125" style="2" customWidth="1"/>
    <col min="12035" max="12035" width="32.85546875" style="2" customWidth="1"/>
    <col min="12036" max="12036" width="17.140625" style="2" customWidth="1"/>
    <col min="12037" max="12037" width="18.5703125" style="2" customWidth="1"/>
    <col min="12038" max="12038" width="32.85546875" style="2" customWidth="1"/>
    <col min="12039" max="12041" width="11.42578125" style="2" customWidth="1"/>
    <col min="12042" max="12288" width="11.42578125" style="2"/>
    <col min="12289" max="12289" width="17.140625" style="2" customWidth="1"/>
    <col min="12290" max="12290" width="18.5703125" style="2" customWidth="1"/>
    <col min="12291" max="12291" width="32.85546875" style="2" customWidth="1"/>
    <col min="12292" max="12292" width="17.140625" style="2" customWidth="1"/>
    <col min="12293" max="12293" width="18.5703125" style="2" customWidth="1"/>
    <col min="12294" max="12294" width="32.85546875" style="2" customWidth="1"/>
    <col min="12295" max="12297" width="11.42578125" style="2" customWidth="1"/>
    <col min="12298" max="12544" width="11.42578125" style="2"/>
    <col min="12545" max="12545" width="17.140625" style="2" customWidth="1"/>
    <col min="12546" max="12546" width="18.5703125" style="2" customWidth="1"/>
    <col min="12547" max="12547" width="32.85546875" style="2" customWidth="1"/>
    <col min="12548" max="12548" width="17.140625" style="2" customWidth="1"/>
    <col min="12549" max="12549" width="18.5703125" style="2" customWidth="1"/>
    <col min="12550" max="12550" width="32.85546875" style="2" customWidth="1"/>
    <col min="12551" max="12553" width="11.42578125" style="2" customWidth="1"/>
    <col min="12554" max="12800" width="11.42578125" style="2"/>
    <col min="12801" max="12801" width="17.140625" style="2" customWidth="1"/>
    <col min="12802" max="12802" width="18.5703125" style="2" customWidth="1"/>
    <col min="12803" max="12803" width="32.85546875" style="2" customWidth="1"/>
    <col min="12804" max="12804" width="17.140625" style="2" customWidth="1"/>
    <col min="12805" max="12805" width="18.5703125" style="2" customWidth="1"/>
    <col min="12806" max="12806" width="32.85546875" style="2" customWidth="1"/>
    <col min="12807" max="12809" width="11.42578125" style="2" customWidth="1"/>
    <col min="12810" max="13056" width="11.42578125" style="2"/>
    <col min="13057" max="13057" width="17.140625" style="2" customWidth="1"/>
    <col min="13058" max="13058" width="18.5703125" style="2" customWidth="1"/>
    <col min="13059" max="13059" width="32.85546875" style="2" customWidth="1"/>
    <col min="13060" max="13060" width="17.140625" style="2" customWidth="1"/>
    <col min="13061" max="13061" width="18.5703125" style="2" customWidth="1"/>
    <col min="13062" max="13062" width="32.85546875" style="2" customWidth="1"/>
    <col min="13063" max="13065" width="11.42578125" style="2" customWidth="1"/>
    <col min="13066" max="13312" width="11.42578125" style="2"/>
    <col min="13313" max="13313" width="17.140625" style="2" customWidth="1"/>
    <col min="13314" max="13314" width="18.5703125" style="2" customWidth="1"/>
    <col min="13315" max="13315" width="32.85546875" style="2" customWidth="1"/>
    <col min="13316" max="13316" width="17.140625" style="2" customWidth="1"/>
    <col min="13317" max="13317" width="18.5703125" style="2" customWidth="1"/>
    <col min="13318" max="13318" width="32.85546875" style="2" customWidth="1"/>
    <col min="13319" max="13321" width="11.42578125" style="2" customWidth="1"/>
    <col min="13322" max="13568" width="11.42578125" style="2"/>
    <col min="13569" max="13569" width="17.140625" style="2" customWidth="1"/>
    <col min="13570" max="13570" width="18.5703125" style="2" customWidth="1"/>
    <col min="13571" max="13571" width="32.85546875" style="2" customWidth="1"/>
    <col min="13572" max="13572" width="17.140625" style="2" customWidth="1"/>
    <col min="13573" max="13573" width="18.5703125" style="2" customWidth="1"/>
    <col min="13574" max="13574" width="32.85546875" style="2" customWidth="1"/>
    <col min="13575" max="13577" width="11.42578125" style="2" customWidth="1"/>
    <col min="13578" max="13824" width="11.42578125" style="2"/>
    <col min="13825" max="13825" width="17.140625" style="2" customWidth="1"/>
    <col min="13826" max="13826" width="18.5703125" style="2" customWidth="1"/>
    <col min="13827" max="13827" width="32.85546875" style="2" customWidth="1"/>
    <col min="13828" max="13828" width="17.140625" style="2" customWidth="1"/>
    <col min="13829" max="13829" width="18.5703125" style="2" customWidth="1"/>
    <col min="13830" max="13830" width="32.85546875" style="2" customWidth="1"/>
    <col min="13831" max="13833" width="11.42578125" style="2" customWidth="1"/>
    <col min="13834" max="14080" width="11.42578125" style="2"/>
    <col min="14081" max="14081" width="17.140625" style="2" customWidth="1"/>
    <col min="14082" max="14082" width="18.5703125" style="2" customWidth="1"/>
    <col min="14083" max="14083" width="32.85546875" style="2" customWidth="1"/>
    <col min="14084" max="14084" width="17.140625" style="2" customWidth="1"/>
    <col min="14085" max="14085" width="18.5703125" style="2" customWidth="1"/>
    <col min="14086" max="14086" width="32.85546875" style="2" customWidth="1"/>
    <col min="14087" max="14089" width="11.42578125" style="2" customWidth="1"/>
    <col min="14090" max="14336" width="11.42578125" style="2"/>
    <col min="14337" max="14337" width="17.140625" style="2" customWidth="1"/>
    <col min="14338" max="14338" width="18.5703125" style="2" customWidth="1"/>
    <col min="14339" max="14339" width="32.85546875" style="2" customWidth="1"/>
    <col min="14340" max="14340" width="17.140625" style="2" customWidth="1"/>
    <col min="14341" max="14341" width="18.5703125" style="2" customWidth="1"/>
    <col min="14342" max="14342" width="32.85546875" style="2" customWidth="1"/>
    <col min="14343" max="14345" width="11.42578125" style="2" customWidth="1"/>
    <col min="14346" max="14592" width="11.42578125" style="2"/>
    <col min="14593" max="14593" width="17.140625" style="2" customWidth="1"/>
    <col min="14594" max="14594" width="18.5703125" style="2" customWidth="1"/>
    <col min="14595" max="14595" width="32.85546875" style="2" customWidth="1"/>
    <col min="14596" max="14596" width="17.140625" style="2" customWidth="1"/>
    <col min="14597" max="14597" width="18.5703125" style="2" customWidth="1"/>
    <col min="14598" max="14598" width="32.85546875" style="2" customWidth="1"/>
    <col min="14599" max="14601" width="11.42578125" style="2" customWidth="1"/>
    <col min="14602" max="14848" width="11.42578125" style="2"/>
    <col min="14849" max="14849" width="17.140625" style="2" customWidth="1"/>
    <col min="14850" max="14850" width="18.5703125" style="2" customWidth="1"/>
    <col min="14851" max="14851" width="32.85546875" style="2" customWidth="1"/>
    <col min="14852" max="14852" width="17.140625" style="2" customWidth="1"/>
    <col min="14853" max="14853" width="18.5703125" style="2" customWidth="1"/>
    <col min="14854" max="14854" width="32.85546875" style="2" customWidth="1"/>
    <col min="14855" max="14857" width="11.42578125" style="2" customWidth="1"/>
    <col min="14858" max="15104" width="11.42578125" style="2"/>
    <col min="15105" max="15105" width="17.140625" style="2" customWidth="1"/>
    <col min="15106" max="15106" width="18.5703125" style="2" customWidth="1"/>
    <col min="15107" max="15107" width="32.85546875" style="2" customWidth="1"/>
    <col min="15108" max="15108" width="17.140625" style="2" customWidth="1"/>
    <col min="15109" max="15109" width="18.5703125" style="2" customWidth="1"/>
    <col min="15110" max="15110" width="32.85546875" style="2" customWidth="1"/>
    <col min="15111" max="15113" width="11.42578125" style="2" customWidth="1"/>
    <col min="15114" max="15360" width="11.42578125" style="2"/>
    <col min="15361" max="15361" width="17.140625" style="2" customWidth="1"/>
    <col min="15362" max="15362" width="18.5703125" style="2" customWidth="1"/>
    <col min="15363" max="15363" width="32.85546875" style="2" customWidth="1"/>
    <col min="15364" max="15364" width="17.140625" style="2" customWidth="1"/>
    <col min="15365" max="15365" width="18.5703125" style="2" customWidth="1"/>
    <col min="15366" max="15366" width="32.85546875" style="2" customWidth="1"/>
    <col min="15367" max="15369" width="11.42578125" style="2" customWidth="1"/>
    <col min="15370" max="15616" width="11.42578125" style="2"/>
    <col min="15617" max="15617" width="17.140625" style="2" customWidth="1"/>
    <col min="15618" max="15618" width="18.5703125" style="2" customWidth="1"/>
    <col min="15619" max="15619" width="32.85546875" style="2" customWidth="1"/>
    <col min="15620" max="15620" width="17.140625" style="2" customWidth="1"/>
    <col min="15621" max="15621" width="18.5703125" style="2" customWidth="1"/>
    <col min="15622" max="15622" width="32.85546875" style="2" customWidth="1"/>
    <col min="15623" max="15625" width="11.42578125" style="2" customWidth="1"/>
    <col min="15626" max="15872" width="11.42578125" style="2"/>
    <col min="15873" max="15873" width="17.140625" style="2" customWidth="1"/>
    <col min="15874" max="15874" width="18.5703125" style="2" customWidth="1"/>
    <col min="15875" max="15875" width="32.85546875" style="2" customWidth="1"/>
    <col min="15876" max="15876" width="17.140625" style="2" customWidth="1"/>
    <col min="15877" max="15877" width="18.5703125" style="2" customWidth="1"/>
    <col min="15878" max="15878" width="32.85546875" style="2" customWidth="1"/>
    <col min="15879" max="15881" width="11.42578125" style="2" customWidth="1"/>
    <col min="15882" max="16128" width="11.42578125" style="2"/>
    <col min="16129" max="16129" width="17.140625" style="2" customWidth="1"/>
    <col min="16130" max="16130" width="18.5703125" style="2" customWidth="1"/>
    <col min="16131" max="16131" width="32.85546875" style="2" customWidth="1"/>
    <col min="16132" max="16132" width="17.140625" style="2" customWidth="1"/>
    <col min="16133" max="16133" width="18.5703125" style="2" customWidth="1"/>
    <col min="16134" max="16134" width="32.85546875" style="2" customWidth="1"/>
    <col min="16135" max="16137" width="11.42578125" style="2" customWidth="1"/>
    <col min="16138" max="16384" width="11.42578125" style="2"/>
  </cols>
  <sheetData>
    <row r="1" spans="1:9" ht="25.5">
      <c r="A1" s="15" t="s">
        <v>0</v>
      </c>
      <c r="B1" s="1" t="s">
        <v>1</v>
      </c>
      <c r="C1" s="16" t="s">
        <v>2</v>
      </c>
      <c r="D1" s="15" t="s">
        <v>0</v>
      </c>
      <c r="E1" s="1" t="s">
        <v>3</v>
      </c>
      <c r="F1" s="16" t="s">
        <v>2</v>
      </c>
      <c r="G1" s="17" t="s">
        <v>4</v>
      </c>
      <c r="H1" s="17"/>
      <c r="I1" s="17"/>
    </row>
    <row r="2" spans="1:9">
      <c r="A2" s="15"/>
      <c r="B2" s="3" t="s">
        <v>5</v>
      </c>
      <c r="C2" s="16"/>
      <c r="D2" s="15"/>
      <c r="E2" s="3" t="s">
        <v>5</v>
      </c>
      <c r="F2" s="16"/>
      <c r="G2" s="4" t="s">
        <v>6</v>
      </c>
      <c r="H2" s="4" t="s">
        <v>7</v>
      </c>
      <c r="I2" s="5" t="s">
        <v>8</v>
      </c>
    </row>
    <row r="3" spans="1:9">
      <c r="A3" s="14">
        <v>41821</v>
      </c>
      <c r="B3" s="6">
        <v>0.1983747275565087</v>
      </c>
      <c r="C3" s="7" t="str">
        <f t="shared" ref="C3:C66" si="0">IF(B3&gt;3.5,"No Cumple","Cumple")</f>
        <v>Cumple</v>
      </c>
      <c r="D3" s="14">
        <v>41821</v>
      </c>
      <c r="E3" s="6">
        <v>7.7909553715343689</v>
      </c>
      <c r="F3" s="8" t="str">
        <f t="shared" ref="F3:F67" si="1">IF(E3&gt;15,"No Cumple","Cumple")</f>
        <v>Cumple</v>
      </c>
      <c r="G3" s="9">
        <f>PERCENTILE(B3:B746,0.98)</f>
        <v>0.99326905019070533</v>
      </c>
      <c r="H3" s="9">
        <f>PERCENTILE(E3:E746,0.98)</f>
        <v>13.720979545523598</v>
      </c>
      <c r="I3" s="10">
        <v>41821</v>
      </c>
    </row>
    <row r="4" spans="1:9">
      <c r="A4" s="14">
        <v>41821.041666666664</v>
      </c>
      <c r="B4" s="6">
        <v>0.21710060716776025</v>
      </c>
      <c r="C4" s="7" t="str">
        <f t="shared" si="0"/>
        <v>Cumple</v>
      </c>
      <c r="D4" s="14">
        <v>41821.041666666664</v>
      </c>
      <c r="E4" s="6">
        <v>7.0493173180607283</v>
      </c>
      <c r="F4" s="8" t="str">
        <f t="shared" si="1"/>
        <v>Cumple</v>
      </c>
    </row>
    <row r="5" spans="1:9">
      <c r="A5" s="14">
        <v>41821.083333333336</v>
      </c>
      <c r="B5" s="6">
        <v>0.2026036147855475</v>
      </c>
      <c r="C5" s="7" t="str">
        <f t="shared" si="0"/>
        <v>Cumple</v>
      </c>
      <c r="D5" s="14">
        <v>41821.083333333336</v>
      </c>
      <c r="E5" s="6">
        <v>5.3081054153807896</v>
      </c>
      <c r="F5" s="8" t="str">
        <f t="shared" si="1"/>
        <v>Cumple</v>
      </c>
    </row>
    <row r="6" spans="1:9">
      <c r="A6" s="14">
        <v>41821.125</v>
      </c>
      <c r="B6" s="6">
        <v>0.20298275093574308</v>
      </c>
      <c r="C6" s="7" t="str">
        <f t="shared" si="0"/>
        <v>Cumple</v>
      </c>
      <c r="D6" s="14">
        <v>41821.125</v>
      </c>
      <c r="E6" s="6">
        <v>7.4559284388621014</v>
      </c>
      <c r="F6" s="8" t="str">
        <f t="shared" si="1"/>
        <v>Cumple</v>
      </c>
    </row>
    <row r="7" spans="1:9">
      <c r="A7" s="14">
        <v>41821.166666666664</v>
      </c>
      <c r="B7" s="6">
        <v>0.22503012122175231</v>
      </c>
      <c r="C7" s="7" t="str">
        <f t="shared" si="0"/>
        <v>Cumple</v>
      </c>
      <c r="D7" s="14">
        <v>41821.166666666664</v>
      </c>
      <c r="E7" s="6">
        <v>9.817414638687346</v>
      </c>
      <c r="F7" s="8" t="str">
        <f t="shared" si="1"/>
        <v>Cumple</v>
      </c>
    </row>
    <row r="8" spans="1:9">
      <c r="A8" s="14">
        <v>41821.208333333336</v>
      </c>
      <c r="B8" s="6">
        <v>0.53580345889052539</v>
      </c>
      <c r="C8" s="7" t="str">
        <f t="shared" si="0"/>
        <v>Cumple</v>
      </c>
      <c r="D8" s="14">
        <v>41821.208333333336</v>
      </c>
      <c r="E8" s="6">
        <v>8.8515690267491838</v>
      </c>
      <c r="F8" s="8" t="str">
        <f t="shared" si="1"/>
        <v>Cumple</v>
      </c>
    </row>
    <row r="9" spans="1:9">
      <c r="A9" s="14">
        <v>41821.25</v>
      </c>
      <c r="B9" s="6">
        <v>0.47623891907539712</v>
      </c>
      <c r="C9" s="7" t="str">
        <f t="shared" si="0"/>
        <v>Cumple</v>
      </c>
      <c r="D9" s="14">
        <v>41821.25</v>
      </c>
      <c r="E9" s="6">
        <v>3.6171617959985145</v>
      </c>
      <c r="F9" s="8" t="str">
        <f t="shared" si="1"/>
        <v>Cumple</v>
      </c>
    </row>
    <row r="10" spans="1:9">
      <c r="A10" s="14">
        <v>41821.291666666664</v>
      </c>
      <c r="B10" s="6">
        <v>0.19968983462227116</v>
      </c>
      <c r="C10" s="7" t="str">
        <f t="shared" si="0"/>
        <v>Cumple</v>
      </c>
      <c r="D10" s="14">
        <v>41821.291666666664</v>
      </c>
      <c r="E10" s="6">
        <v>9.050020834536145</v>
      </c>
      <c r="F10" s="8" t="str">
        <f t="shared" si="1"/>
        <v>Cumple</v>
      </c>
    </row>
    <row r="11" spans="1:9">
      <c r="A11" s="14">
        <v>41821.333333333336</v>
      </c>
      <c r="B11" s="6">
        <v>0.17646808354681903</v>
      </c>
      <c r="C11" s="7" t="str">
        <f t="shared" si="0"/>
        <v>Cumple</v>
      </c>
      <c r="D11" s="14">
        <v>41821.333333333336</v>
      </c>
      <c r="E11" s="6">
        <v>5.9067460767396529</v>
      </c>
      <c r="F11" s="8" t="str">
        <f t="shared" si="1"/>
        <v>Cumple</v>
      </c>
    </row>
    <row r="12" spans="1:9">
      <c r="A12" s="14">
        <v>41821.375</v>
      </c>
      <c r="B12" s="6">
        <v>1.0810715510845184</v>
      </c>
      <c r="C12" s="7" t="str">
        <f t="shared" si="0"/>
        <v>Cumple</v>
      </c>
      <c r="D12" s="14">
        <v>41821.375</v>
      </c>
      <c r="E12" s="6">
        <v>6.52746302369885</v>
      </c>
      <c r="F12" s="8" t="str">
        <f t="shared" si="1"/>
        <v>Cumple</v>
      </c>
    </row>
    <row r="13" spans="1:9">
      <c r="A13" s="14">
        <v>41821.416666666664</v>
      </c>
      <c r="B13" s="6">
        <v>0.46407667130847657</v>
      </c>
      <c r="C13" s="7" t="str">
        <f t="shared" si="0"/>
        <v>Cumple</v>
      </c>
      <c r="D13" s="14">
        <v>41821.416666666664</v>
      </c>
      <c r="E13" s="6">
        <v>5.9410755545136915</v>
      </c>
      <c r="F13" s="8" t="str">
        <f t="shared" si="1"/>
        <v>Cumple</v>
      </c>
    </row>
    <row r="14" spans="1:9">
      <c r="A14" s="14">
        <v>41821.458333333336</v>
      </c>
      <c r="B14" s="6">
        <v>1.592468921529387</v>
      </c>
      <c r="C14" s="7" t="str">
        <f t="shared" si="0"/>
        <v>Cumple</v>
      </c>
      <c r="D14" s="14">
        <v>41821.458333333336</v>
      </c>
      <c r="E14" s="6">
        <v>5.6402351610666717</v>
      </c>
      <c r="F14" s="8" t="str">
        <f t="shared" si="1"/>
        <v>Cumple</v>
      </c>
    </row>
    <row r="15" spans="1:9">
      <c r="A15" s="14">
        <v>41821.5</v>
      </c>
      <c r="B15" s="6">
        <v>1.827565838973596</v>
      </c>
      <c r="C15" s="7" t="str">
        <f t="shared" si="0"/>
        <v>Cumple</v>
      </c>
      <c r="D15" s="14">
        <v>41821.5</v>
      </c>
      <c r="E15" s="6" t="s">
        <v>9</v>
      </c>
      <c r="F15" s="8" t="s">
        <v>12</v>
      </c>
    </row>
    <row r="16" spans="1:9">
      <c r="A16" s="14">
        <v>41821.541666666664</v>
      </c>
      <c r="B16" s="6">
        <v>0.63464716392788079</v>
      </c>
      <c r="C16" s="7" t="str">
        <f t="shared" si="0"/>
        <v>Cumple</v>
      </c>
      <c r="D16" s="14">
        <v>41821.541666666664</v>
      </c>
      <c r="E16" s="6" t="s">
        <v>9</v>
      </c>
      <c r="F16" s="8" t="s">
        <v>12</v>
      </c>
    </row>
    <row r="17" spans="1:6">
      <c r="A17" s="14">
        <v>41821.583333333336</v>
      </c>
      <c r="B17" s="6">
        <v>0.20040814116766159</v>
      </c>
      <c r="C17" s="7" t="str">
        <f t="shared" si="0"/>
        <v>Cumple</v>
      </c>
      <c r="D17" s="14">
        <v>41821.583333333336</v>
      </c>
      <c r="E17" s="6" t="s">
        <v>9</v>
      </c>
      <c r="F17" s="8" t="s">
        <v>12</v>
      </c>
    </row>
    <row r="18" spans="1:6">
      <c r="A18" s="14">
        <v>41821.625</v>
      </c>
      <c r="B18" s="6">
        <v>0.28254964256361659</v>
      </c>
      <c r="C18" s="7" t="str">
        <f t="shared" si="0"/>
        <v>Cumple</v>
      </c>
      <c r="D18" s="14">
        <v>41821.625</v>
      </c>
      <c r="E18" s="6" t="s">
        <v>9</v>
      </c>
      <c r="F18" s="8" t="s">
        <v>12</v>
      </c>
    </row>
    <row r="19" spans="1:6">
      <c r="A19" s="14">
        <v>41821.666666666664</v>
      </c>
      <c r="B19" s="6">
        <v>0.23621485517169291</v>
      </c>
      <c r="C19" s="7" t="str">
        <f t="shared" si="0"/>
        <v>Cumple</v>
      </c>
      <c r="D19" s="14">
        <v>41821.666666666664</v>
      </c>
      <c r="E19" s="6">
        <v>4.0702808723946244</v>
      </c>
      <c r="F19" s="8" t="str">
        <f t="shared" si="1"/>
        <v>Cumple</v>
      </c>
    </row>
    <row r="20" spans="1:6">
      <c r="A20" s="14">
        <v>41821.708333333336</v>
      </c>
      <c r="B20" s="6">
        <v>0.19160725230610384</v>
      </c>
      <c r="C20" s="7" t="str">
        <f t="shared" si="0"/>
        <v>Cumple</v>
      </c>
      <c r="D20" s="14">
        <v>41821.708333333336</v>
      </c>
      <c r="E20" s="6">
        <v>9.4610335787648108</v>
      </c>
      <c r="F20" s="8" t="str">
        <f t="shared" si="1"/>
        <v>Cumple</v>
      </c>
    </row>
    <row r="21" spans="1:6">
      <c r="A21" s="14">
        <v>41821.75</v>
      </c>
      <c r="B21" s="6">
        <v>0.21552641073067097</v>
      </c>
      <c r="C21" s="7" t="str">
        <f t="shared" si="0"/>
        <v>Cumple</v>
      </c>
      <c r="D21" s="14">
        <v>41821.75</v>
      </c>
      <c r="E21" s="6">
        <v>10.415972711287914</v>
      </c>
      <c r="F21" s="8" t="str">
        <f t="shared" si="1"/>
        <v>Cumple</v>
      </c>
    </row>
    <row r="22" spans="1:6">
      <c r="A22" s="14">
        <v>41821.791666666664</v>
      </c>
      <c r="B22" s="6">
        <v>0.18305218671812376</v>
      </c>
      <c r="C22" s="7" t="str">
        <f t="shared" si="0"/>
        <v>Cumple</v>
      </c>
      <c r="D22" s="14">
        <v>41821.791666666664</v>
      </c>
      <c r="E22" s="6">
        <v>9.6897751963103822</v>
      </c>
      <c r="F22" s="8" t="str">
        <f t="shared" si="1"/>
        <v>Cumple</v>
      </c>
    </row>
    <row r="23" spans="1:6">
      <c r="A23" s="14">
        <v>41821.833333333336</v>
      </c>
      <c r="B23" s="6">
        <v>0.20037012815909741</v>
      </c>
      <c r="C23" s="7" t="str">
        <f t="shared" si="0"/>
        <v>Cumple</v>
      </c>
      <c r="D23" s="14">
        <v>41821.833333333336</v>
      </c>
      <c r="E23" s="6">
        <v>9.6215894456524946</v>
      </c>
      <c r="F23" s="8" t="str">
        <f t="shared" si="1"/>
        <v>Cumple</v>
      </c>
    </row>
    <row r="24" spans="1:6">
      <c r="A24" s="14">
        <v>41821.875</v>
      </c>
      <c r="B24" s="6">
        <v>0.22229296507224505</v>
      </c>
      <c r="C24" s="7" t="str">
        <f t="shared" si="0"/>
        <v>Cumple</v>
      </c>
      <c r="D24" s="14">
        <v>41821.875</v>
      </c>
      <c r="E24" s="6">
        <v>9.0284209640446935</v>
      </c>
      <c r="F24" s="8" t="str">
        <f t="shared" si="1"/>
        <v>Cumple</v>
      </c>
    </row>
    <row r="25" spans="1:6">
      <c r="A25" s="14">
        <v>41821.916666666664</v>
      </c>
      <c r="B25" s="6">
        <v>0.26951745059755111</v>
      </c>
      <c r="C25" s="7" t="str">
        <f t="shared" si="0"/>
        <v>Cumple</v>
      </c>
      <c r="D25" s="14">
        <v>41821.916666666664</v>
      </c>
      <c r="E25" s="6">
        <v>9.3667940231691151</v>
      </c>
      <c r="F25" s="8" t="str">
        <f t="shared" si="1"/>
        <v>Cumple</v>
      </c>
    </row>
    <row r="26" spans="1:6">
      <c r="A26" s="14">
        <v>41821.958333333336</v>
      </c>
      <c r="B26" s="6">
        <v>0.23595577154250699</v>
      </c>
      <c r="C26" s="7" t="str">
        <f t="shared" si="0"/>
        <v>Cumple</v>
      </c>
      <c r="D26" s="14">
        <v>41821.958333333336</v>
      </c>
      <c r="E26" s="6">
        <v>9.3646787628821766</v>
      </c>
      <c r="F26" s="8" t="str">
        <f t="shared" si="1"/>
        <v>Cumple</v>
      </c>
    </row>
    <row r="27" spans="1:6">
      <c r="A27" s="14">
        <v>41822</v>
      </c>
      <c r="B27" s="6">
        <v>0.2133800230829519</v>
      </c>
      <c r="C27" s="7" t="str">
        <f t="shared" si="0"/>
        <v>Cumple</v>
      </c>
      <c r="D27" s="14">
        <v>41822</v>
      </c>
      <c r="E27" s="6">
        <v>9.0104712949733674</v>
      </c>
      <c r="F27" s="8" t="str">
        <f t="shared" si="1"/>
        <v>Cumple</v>
      </c>
    </row>
    <row r="28" spans="1:6">
      <c r="A28" s="14">
        <v>41822.041666666664</v>
      </c>
      <c r="B28" s="6">
        <v>0.21511989090177747</v>
      </c>
      <c r="C28" s="7" t="str">
        <f t="shared" si="0"/>
        <v>Cumple</v>
      </c>
      <c r="D28" s="14">
        <v>41822.041666666664</v>
      </c>
      <c r="E28" s="6">
        <v>9.2690131265004609</v>
      </c>
      <c r="F28" s="8" t="str">
        <f t="shared" si="1"/>
        <v>Cumple</v>
      </c>
    </row>
    <row r="29" spans="1:6">
      <c r="A29" s="14">
        <v>41822.083333333336</v>
      </c>
      <c r="B29" s="6">
        <v>0.21358100972352206</v>
      </c>
      <c r="C29" s="7" t="str">
        <f t="shared" si="0"/>
        <v>Cumple</v>
      </c>
      <c r="D29" s="14">
        <v>41822.083333333336</v>
      </c>
      <c r="E29" s="6">
        <v>9.9447124696268059</v>
      </c>
      <c r="F29" s="8" t="str">
        <f t="shared" si="1"/>
        <v>Cumple</v>
      </c>
    </row>
    <row r="30" spans="1:6">
      <c r="A30" s="14">
        <v>41822.125</v>
      </c>
      <c r="B30" s="6">
        <v>0.23177309736926355</v>
      </c>
      <c r="C30" s="7" t="str">
        <f t="shared" si="0"/>
        <v>Cumple</v>
      </c>
      <c r="D30" s="14">
        <v>41822.125</v>
      </c>
      <c r="E30" s="6">
        <v>9.3414124970338506</v>
      </c>
      <c r="F30" s="8" t="str">
        <f t="shared" si="1"/>
        <v>Cumple</v>
      </c>
    </row>
    <row r="31" spans="1:6">
      <c r="A31" s="14">
        <v>41822.166666666664</v>
      </c>
      <c r="B31" s="6">
        <v>0.31535873445087248</v>
      </c>
      <c r="C31" s="7" t="str">
        <f t="shared" si="0"/>
        <v>Cumple</v>
      </c>
      <c r="D31" s="14">
        <v>41822.166666666664</v>
      </c>
      <c r="E31" s="6">
        <v>8.6744677438644064</v>
      </c>
      <c r="F31" s="8" t="str">
        <f t="shared" si="1"/>
        <v>Cumple</v>
      </c>
    </row>
    <row r="32" spans="1:6">
      <c r="A32" s="14">
        <v>41822.208333333336</v>
      </c>
      <c r="B32" s="6">
        <v>0.28654188318002832</v>
      </c>
      <c r="C32" s="7" t="str">
        <f t="shared" si="0"/>
        <v>Cumple</v>
      </c>
      <c r="D32" s="14">
        <v>41822.208333333336</v>
      </c>
      <c r="E32" s="6">
        <v>8.4150628981606221</v>
      </c>
      <c r="F32" s="8" t="str">
        <f t="shared" si="1"/>
        <v>Cumple</v>
      </c>
    </row>
    <row r="33" spans="1:6">
      <c r="A33" s="14">
        <v>41822.25</v>
      </c>
      <c r="B33" s="6">
        <v>0.23470504604438025</v>
      </c>
      <c r="C33" s="7" t="str">
        <f t="shared" si="0"/>
        <v>Cumple</v>
      </c>
      <c r="D33" s="14">
        <v>41822.25</v>
      </c>
      <c r="E33" s="6">
        <v>9.3859901586142094</v>
      </c>
      <c r="F33" s="8" t="str">
        <f t="shared" si="1"/>
        <v>Cumple</v>
      </c>
    </row>
    <row r="34" spans="1:6">
      <c r="A34" s="14">
        <v>41822.291666666664</v>
      </c>
      <c r="B34" s="6">
        <v>0.28274075069835158</v>
      </c>
      <c r="C34" s="7" t="str">
        <f t="shared" si="0"/>
        <v>Cumple</v>
      </c>
      <c r="D34" s="14">
        <v>41822.291666666664</v>
      </c>
      <c r="E34" s="6">
        <v>8.5316062012061948</v>
      </c>
      <c r="F34" s="8" t="str">
        <f t="shared" si="1"/>
        <v>Cumple</v>
      </c>
    </row>
    <row r="35" spans="1:6">
      <c r="A35" s="14">
        <v>41822.333333333336</v>
      </c>
      <c r="B35" s="6">
        <v>0.32664771278637905</v>
      </c>
      <c r="C35" s="7" t="str">
        <f t="shared" si="0"/>
        <v>Cumple</v>
      </c>
      <c r="D35" s="14">
        <v>41822.333333333336</v>
      </c>
      <c r="E35" s="6">
        <v>8.3649541516330732</v>
      </c>
      <c r="F35" s="8" t="str">
        <f t="shared" si="1"/>
        <v>Cumple</v>
      </c>
    </row>
    <row r="36" spans="1:6">
      <c r="A36" s="14">
        <v>41822.375</v>
      </c>
      <c r="B36" s="6">
        <v>0.34059169613873513</v>
      </c>
      <c r="C36" s="7" t="str">
        <f t="shared" si="0"/>
        <v>Cumple</v>
      </c>
      <c r="D36" s="14">
        <v>41822.375</v>
      </c>
      <c r="E36" s="6">
        <v>8.6377578342829455</v>
      </c>
      <c r="F36" s="8" t="str">
        <f t="shared" si="1"/>
        <v>Cumple</v>
      </c>
    </row>
    <row r="37" spans="1:6">
      <c r="A37" s="14">
        <v>41822.416666666664</v>
      </c>
      <c r="B37" s="6">
        <v>9.318832181430084E-2</v>
      </c>
      <c r="C37" s="7" t="str">
        <f t="shared" si="0"/>
        <v>Cumple</v>
      </c>
      <c r="D37" s="14">
        <v>41822.416666666664</v>
      </c>
      <c r="E37" s="6">
        <v>8.4697513573137488</v>
      </c>
      <c r="F37" s="8" t="str">
        <f t="shared" si="1"/>
        <v>Cumple</v>
      </c>
    </row>
    <row r="38" spans="1:6">
      <c r="A38" s="14">
        <v>41822.458333333336</v>
      </c>
      <c r="B38" s="6">
        <v>2.4765145513417713E-2</v>
      </c>
      <c r="C38" s="7" t="str">
        <f t="shared" si="0"/>
        <v>Cumple</v>
      </c>
      <c r="D38" s="14">
        <v>41822.458333333336</v>
      </c>
      <c r="E38" s="6">
        <v>9.3629748530370911</v>
      </c>
      <c r="F38" s="8" t="str">
        <f t="shared" si="1"/>
        <v>Cumple</v>
      </c>
    </row>
    <row r="39" spans="1:6">
      <c r="A39" s="14">
        <v>41822.5</v>
      </c>
      <c r="B39" s="6">
        <v>4.5906839572773597E-2</v>
      </c>
      <c r="C39" s="7" t="str">
        <f t="shared" si="0"/>
        <v>Cumple</v>
      </c>
      <c r="D39" s="14">
        <v>41822.5</v>
      </c>
      <c r="E39" s="6">
        <v>6.6264662486185077</v>
      </c>
      <c r="F39" s="8" t="str">
        <f t="shared" si="1"/>
        <v>Cumple</v>
      </c>
    </row>
    <row r="40" spans="1:6">
      <c r="A40" s="14">
        <v>41822.541666666664</v>
      </c>
      <c r="B40" s="6">
        <v>6.7048533632129481E-2</v>
      </c>
      <c r="C40" s="7" t="str">
        <f t="shared" si="0"/>
        <v>Cumple</v>
      </c>
      <c r="D40" s="14">
        <v>41822.541666666664</v>
      </c>
      <c r="E40" s="6">
        <v>4.4891954526940197</v>
      </c>
      <c r="F40" s="8" t="str">
        <f t="shared" si="1"/>
        <v>Cumple</v>
      </c>
    </row>
    <row r="41" spans="1:6">
      <c r="A41" s="14">
        <v>41822.583333333336</v>
      </c>
      <c r="B41" s="6">
        <v>8.8190227691485379E-2</v>
      </c>
      <c r="C41" s="7" t="str">
        <f t="shared" si="0"/>
        <v>Cumple</v>
      </c>
      <c r="D41" s="14">
        <v>41822.583333333336</v>
      </c>
      <c r="E41" s="6">
        <v>7.3618874637559317</v>
      </c>
      <c r="F41" s="8" t="str">
        <f t="shared" si="1"/>
        <v>Cumple</v>
      </c>
    </row>
    <row r="42" spans="1:6">
      <c r="A42" s="14">
        <v>41822.625</v>
      </c>
      <c r="B42" s="6">
        <v>0.10933192175084126</v>
      </c>
      <c r="C42" s="7" t="str">
        <f t="shared" si="0"/>
        <v>Cumple</v>
      </c>
      <c r="D42" s="14">
        <v>41822.625</v>
      </c>
      <c r="E42" s="6">
        <v>10.149846293366705</v>
      </c>
      <c r="F42" s="8" t="str">
        <f t="shared" si="1"/>
        <v>Cumple</v>
      </c>
    </row>
    <row r="43" spans="1:6">
      <c r="A43" s="14">
        <v>41822.666666666664</v>
      </c>
      <c r="B43" s="6">
        <v>0.11927312567684753</v>
      </c>
      <c r="C43" s="7" t="str">
        <f t="shared" si="0"/>
        <v>Cumple</v>
      </c>
      <c r="D43" s="14">
        <v>41822.666666666664</v>
      </c>
      <c r="E43" s="6">
        <v>8.5655141998700817</v>
      </c>
      <c r="F43" s="8" t="str">
        <f t="shared" si="1"/>
        <v>Cumple</v>
      </c>
    </row>
    <row r="44" spans="1:6">
      <c r="A44" s="14">
        <v>41822.708333333336</v>
      </c>
      <c r="B44" s="6">
        <v>0.11464633518994924</v>
      </c>
      <c r="C44" s="7" t="str">
        <f t="shared" si="0"/>
        <v>Cumple</v>
      </c>
      <c r="D44" s="14">
        <v>41822.708333333336</v>
      </c>
      <c r="E44" s="6">
        <v>9.7351025409309511</v>
      </c>
      <c r="F44" s="8" t="str">
        <f t="shared" si="1"/>
        <v>Cumple</v>
      </c>
    </row>
    <row r="45" spans="1:6">
      <c r="A45" s="14">
        <v>41822.75</v>
      </c>
      <c r="B45" s="6">
        <v>9.9491794608981235E-2</v>
      </c>
      <c r="C45" s="7" t="str">
        <f t="shared" si="0"/>
        <v>Cumple</v>
      </c>
      <c r="D45" s="14">
        <v>41822.75</v>
      </c>
      <c r="E45" s="6">
        <v>8.3947886017227162</v>
      </c>
      <c r="F45" s="8" t="str">
        <f t="shared" si="1"/>
        <v>Cumple</v>
      </c>
    </row>
    <row r="46" spans="1:6">
      <c r="A46" s="14">
        <v>41822.791666666664</v>
      </c>
      <c r="B46" s="6">
        <v>9.414423539241154E-2</v>
      </c>
      <c r="C46" s="7" t="str">
        <f t="shared" si="0"/>
        <v>Cumple</v>
      </c>
      <c r="D46" s="14">
        <v>41822.791666666664</v>
      </c>
      <c r="E46" s="6">
        <v>9.3592935525453935</v>
      </c>
      <c r="F46" s="8" t="str">
        <f t="shared" si="1"/>
        <v>Cumple</v>
      </c>
    </row>
    <row r="47" spans="1:6">
      <c r="A47" s="14">
        <v>41822.833333333336</v>
      </c>
      <c r="B47" s="6">
        <v>9.7489626498134058E-2</v>
      </c>
      <c r="C47" s="7" t="str">
        <f t="shared" si="0"/>
        <v>Cumple</v>
      </c>
      <c r="D47" s="14">
        <v>41822.833333333336</v>
      </c>
      <c r="E47" s="6">
        <v>11.304946881501488</v>
      </c>
      <c r="F47" s="8" t="str">
        <f t="shared" si="1"/>
        <v>Cumple</v>
      </c>
    </row>
    <row r="48" spans="1:6">
      <c r="A48" s="14">
        <v>41822.875</v>
      </c>
      <c r="B48" s="6">
        <v>0.10206666765831136</v>
      </c>
      <c r="C48" s="7" t="str">
        <f t="shared" si="0"/>
        <v>Cumple</v>
      </c>
      <c r="D48" s="14">
        <v>41822.875</v>
      </c>
      <c r="E48" s="6">
        <v>12.132680891776971</v>
      </c>
      <c r="F48" s="8" t="str">
        <f t="shared" si="1"/>
        <v>Cumple</v>
      </c>
    </row>
    <row r="49" spans="1:6">
      <c r="A49" s="14">
        <v>41822.916666666664</v>
      </c>
      <c r="B49" s="6">
        <v>0.14626934416258178</v>
      </c>
      <c r="C49" s="7" t="str">
        <f t="shared" si="0"/>
        <v>Cumple</v>
      </c>
      <c r="D49" s="14">
        <v>41822.916666666664</v>
      </c>
      <c r="E49" s="6">
        <v>10.267906254392464</v>
      </c>
      <c r="F49" s="8" t="str">
        <f t="shared" si="1"/>
        <v>Cumple</v>
      </c>
    </row>
    <row r="50" spans="1:6">
      <c r="A50" s="14">
        <v>41822.958333333336</v>
      </c>
      <c r="B50" s="6">
        <v>0.1128631139701444</v>
      </c>
      <c r="C50" s="7" t="str">
        <f t="shared" si="0"/>
        <v>Cumple</v>
      </c>
      <c r="D50" s="14">
        <v>41822.958333333336</v>
      </c>
      <c r="E50" s="6">
        <v>12.499117792265885</v>
      </c>
      <c r="F50" s="8" t="str">
        <f t="shared" si="1"/>
        <v>Cumple</v>
      </c>
    </row>
    <row r="51" spans="1:6">
      <c r="A51" s="14">
        <v>41823</v>
      </c>
      <c r="B51" s="6">
        <v>9.6176276606392441E-2</v>
      </c>
      <c r="C51" s="7" t="str">
        <f t="shared" si="0"/>
        <v>Cumple</v>
      </c>
      <c r="D51" s="14">
        <v>41823</v>
      </c>
      <c r="E51" s="6">
        <v>10.524895058539672</v>
      </c>
      <c r="F51" s="8" t="str">
        <f t="shared" si="1"/>
        <v>Cumple</v>
      </c>
    </row>
    <row r="52" spans="1:6">
      <c r="A52" s="14">
        <v>41823.041666666664</v>
      </c>
      <c r="B52" s="6">
        <v>0.12639587097271238</v>
      </c>
      <c r="C52" s="7" t="str">
        <f t="shared" si="0"/>
        <v>Cumple</v>
      </c>
      <c r="D52" s="14">
        <v>41823.041666666664</v>
      </c>
      <c r="E52" s="6">
        <v>11.059256389298191</v>
      </c>
      <c r="F52" s="8" t="str">
        <f t="shared" si="1"/>
        <v>Cumple</v>
      </c>
    </row>
    <row r="53" spans="1:6">
      <c r="A53" s="14">
        <v>41823.083333333336</v>
      </c>
      <c r="B53" s="6">
        <v>0.21194817147207171</v>
      </c>
      <c r="C53" s="7" t="str">
        <f t="shared" si="0"/>
        <v>Cumple</v>
      </c>
      <c r="D53" s="14">
        <v>41823.083333333336</v>
      </c>
      <c r="E53" s="6">
        <v>10.345631337119283</v>
      </c>
      <c r="F53" s="8" t="str">
        <f t="shared" si="1"/>
        <v>Cumple</v>
      </c>
    </row>
    <row r="54" spans="1:6">
      <c r="A54" s="14">
        <v>41823.125</v>
      </c>
      <c r="B54" s="6">
        <v>0.15744679220300337</v>
      </c>
      <c r="C54" s="7" t="str">
        <f t="shared" si="0"/>
        <v>Cumple</v>
      </c>
      <c r="D54" s="14">
        <v>41823.125</v>
      </c>
      <c r="E54" s="6">
        <v>9.4738540993342841</v>
      </c>
      <c r="F54" s="8" t="str">
        <f t="shared" si="1"/>
        <v>Cumple</v>
      </c>
    </row>
    <row r="55" spans="1:6">
      <c r="A55" s="14">
        <v>41823.166666666664</v>
      </c>
      <c r="B55" s="6">
        <v>0.12331599685967728</v>
      </c>
      <c r="C55" s="7" t="str">
        <f t="shared" si="0"/>
        <v>Cumple</v>
      </c>
      <c r="D55" s="14">
        <v>41823.166666666664</v>
      </c>
      <c r="E55" s="6">
        <v>8.9047830675480455</v>
      </c>
      <c r="F55" s="8" t="str">
        <f t="shared" si="1"/>
        <v>Cumple</v>
      </c>
    </row>
    <row r="56" spans="1:6">
      <c r="A56" s="14">
        <v>41823.208333333336</v>
      </c>
      <c r="B56" s="6">
        <v>0.15049367579411005</v>
      </c>
      <c r="C56" s="7" t="str">
        <f t="shared" si="0"/>
        <v>Cumple</v>
      </c>
      <c r="D56" s="14">
        <v>41823.208333333336</v>
      </c>
      <c r="E56" s="6">
        <v>9.8350056319337593</v>
      </c>
      <c r="F56" s="8" t="str">
        <f t="shared" si="1"/>
        <v>Cumple</v>
      </c>
    </row>
    <row r="57" spans="1:6">
      <c r="A57" s="14">
        <v>41823.25</v>
      </c>
      <c r="B57" s="6">
        <v>0.30515515393007497</v>
      </c>
      <c r="C57" s="7" t="str">
        <f t="shared" si="0"/>
        <v>Cumple</v>
      </c>
      <c r="D57" s="14">
        <v>41823.25</v>
      </c>
      <c r="E57" s="6">
        <v>10.554706369429404</v>
      </c>
      <c r="F57" s="8" t="str">
        <f t="shared" si="1"/>
        <v>Cumple</v>
      </c>
    </row>
    <row r="58" spans="1:6">
      <c r="A58" s="14">
        <v>41823.291666666664</v>
      </c>
      <c r="B58" s="6">
        <v>0.1482027405614792</v>
      </c>
      <c r="C58" s="7" t="str">
        <f t="shared" si="0"/>
        <v>Cumple</v>
      </c>
      <c r="D58" s="14">
        <v>41823.291666666664</v>
      </c>
      <c r="E58" s="6">
        <v>11.257585706326546</v>
      </c>
      <c r="F58" s="8" t="str">
        <f t="shared" si="1"/>
        <v>Cumple</v>
      </c>
    </row>
    <row r="59" spans="1:6">
      <c r="A59" s="14">
        <v>41823.333333333336</v>
      </c>
      <c r="B59" s="6">
        <v>0.15199084758939291</v>
      </c>
      <c r="C59" s="7" t="str">
        <f t="shared" si="0"/>
        <v>Cumple</v>
      </c>
      <c r="D59" s="14">
        <v>41823.333333333336</v>
      </c>
      <c r="E59" s="6">
        <v>11.912197075231061</v>
      </c>
      <c r="F59" s="8" t="str">
        <f t="shared" si="1"/>
        <v>Cumple</v>
      </c>
    </row>
    <row r="60" spans="1:6">
      <c r="A60" s="14">
        <v>41823.375</v>
      </c>
      <c r="B60" s="6">
        <v>0.22569467120700412</v>
      </c>
      <c r="C60" s="7" t="str">
        <f t="shared" si="0"/>
        <v>Cumple</v>
      </c>
      <c r="D60" s="14">
        <v>41823.375</v>
      </c>
      <c r="E60" s="6">
        <v>11.311140581223309</v>
      </c>
      <c r="F60" s="8" t="str">
        <f t="shared" si="1"/>
        <v>Cumple</v>
      </c>
    </row>
    <row r="61" spans="1:6">
      <c r="A61" s="14">
        <v>41823.416666666664</v>
      </c>
      <c r="B61" s="6">
        <v>0.20748155369297153</v>
      </c>
      <c r="C61" s="7" t="str">
        <f t="shared" si="0"/>
        <v>Cumple</v>
      </c>
      <c r="D61" s="14">
        <v>41823.416666666664</v>
      </c>
      <c r="E61" s="6">
        <v>11.252750171963386</v>
      </c>
      <c r="F61" s="8" t="str">
        <f t="shared" si="1"/>
        <v>Cumple</v>
      </c>
    </row>
    <row r="62" spans="1:6">
      <c r="A62" s="14">
        <v>41823.458333333336</v>
      </c>
      <c r="B62" s="6">
        <v>0.18981472817458561</v>
      </c>
      <c r="C62" s="7" t="str">
        <f t="shared" si="0"/>
        <v>Cumple</v>
      </c>
      <c r="D62" s="14">
        <v>41823.458333333336</v>
      </c>
      <c r="E62" s="6">
        <v>9.2405512554069613</v>
      </c>
      <c r="F62" s="8" t="str">
        <f t="shared" si="1"/>
        <v>Cumple</v>
      </c>
    </row>
    <row r="63" spans="1:6">
      <c r="A63" s="14">
        <v>41823.5</v>
      </c>
      <c r="B63" s="6">
        <v>0.18237138549980697</v>
      </c>
      <c r="C63" s="7" t="str">
        <f t="shared" si="0"/>
        <v>Cumple</v>
      </c>
      <c r="D63" s="14">
        <v>41823.5</v>
      </c>
      <c r="E63" s="6">
        <v>9.5892834335338577</v>
      </c>
      <c r="F63" s="8" t="str">
        <f t="shared" si="1"/>
        <v>Cumple</v>
      </c>
    </row>
    <row r="64" spans="1:6">
      <c r="A64" s="14">
        <v>41823.541666666664</v>
      </c>
      <c r="B64" s="6">
        <v>0.17721103617386183</v>
      </c>
      <c r="C64" s="7" t="str">
        <f t="shared" si="0"/>
        <v>Cumple</v>
      </c>
      <c r="D64" s="14">
        <v>41823.541666666664</v>
      </c>
      <c r="E64" s="6">
        <v>10.589013569025964</v>
      </c>
      <c r="F64" s="8" t="str">
        <f t="shared" si="1"/>
        <v>Cumple</v>
      </c>
    </row>
    <row r="65" spans="1:6">
      <c r="A65" s="14">
        <v>41823.583333333336</v>
      </c>
      <c r="B65" s="6">
        <v>0.20577587940074779</v>
      </c>
      <c r="C65" s="7" t="str">
        <f t="shared" si="0"/>
        <v>Cumple</v>
      </c>
      <c r="D65" s="14">
        <v>41823.583333333336</v>
      </c>
      <c r="E65" s="6">
        <v>10.581987554272738</v>
      </c>
      <c r="F65" s="8" t="str">
        <f t="shared" si="1"/>
        <v>Cumple</v>
      </c>
    </row>
    <row r="66" spans="1:6">
      <c r="A66" s="14">
        <v>41823.625</v>
      </c>
      <c r="B66" s="6">
        <v>0.26591207288928514</v>
      </c>
      <c r="C66" s="7" t="str">
        <f t="shared" si="0"/>
        <v>Cumple</v>
      </c>
      <c r="D66" s="14">
        <v>41823.625</v>
      </c>
      <c r="E66" s="6">
        <v>10.789219128318678</v>
      </c>
      <c r="F66" s="8" t="str">
        <f t="shared" si="1"/>
        <v>Cumple</v>
      </c>
    </row>
    <row r="67" spans="1:6">
      <c r="A67" s="14">
        <v>41823.666666666664</v>
      </c>
      <c r="B67" s="6">
        <v>0.19311705437297158</v>
      </c>
      <c r="C67" s="7" t="str">
        <f t="shared" ref="C67:C130" si="2">IF(B67&gt;3.5,"No Cumple","Cumple")</f>
        <v>Cumple</v>
      </c>
      <c r="D67" s="14">
        <v>41823.666666666664</v>
      </c>
      <c r="E67" s="6">
        <v>11.930638751146883</v>
      </c>
      <c r="F67" s="8" t="str">
        <f t="shared" si="1"/>
        <v>Cumple</v>
      </c>
    </row>
    <row r="68" spans="1:6">
      <c r="A68" s="14">
        <v>41823.708333333336</v>
      </c>
      <c r="B68" s="6">
        <v>0.17551488942353019</v>
      </c>
      <c r="C68" s="7" t="str">
        <f t="shared" si="2"/>
        <v>Cumple</v>
      </c>
      <c r="D68" s="14">
        <v>41823.708333333336</v>
      </c>
      <c r="E68" s="6">
        <v>10.545512515994716</v>
      </c>
      <c r="F68" s="8" t="str">
        <f t="shared" ref="F68:F131" si="3">IF(E68&gt;15,"No Cumple","Cumple")</f>
        <v>Cumple</v>
      </c>
    </row>
    <row r="69" spans="1:6">
      <c r="A69" s="14">
        <v>41823.75</v>
      </c>
      <c r="B69" s="6">
        <v>0.17589914100361637</v>
      </c>
      <c r="C69" s="7" t="str">
        <f t="shared" si="2"/>
        <v>Cumple</v>
      </c>
      <c r="D69" s="14">
        <v>41823.75</v>
      </c>
      <c r="E69" s="6">
        <v>9.4659192982926648</v>
      </c>
      <c r="F69" s="8" t="str">
        <f t="shared" si="3"/>
        <v>Cumple</v>
      </c>
    </row>
    <row r="70" spans="1:6">
      <c r="A70" s="14">
        <v>41823.791666666664</v>
      </c>
      <c r="B70" s="6">
        <v>0.17394348877561561</v>
      </c>
      <c r="C70" s="7" t="str">
        <f t="shared" si="2"/>
        <v>Cumple</v>
      </c>
      <c r="D70" s="14">
        <v>41823.791666666664</v>
      </c>
      <c r="E70" s="6">
        <v>8.8322421544484513</v>
      </c>
      <c r="F70" s="8" t="str">
        <f t="shared" si="3"/>
        <v>Cumple</v>
      </c>
    </row>
    <row r="71" spans="1:6">
      <c r="A71" s="14">
        <v>41823.833333333336</v>
      </c>
      <c r="B71" s="6">
        <v>0.20241817268633799</v>
      </c>
      <c r="C71" s="7" t="str">
        <f t="shared" si="2"/>
        <v>Cumple</v>
      </c>
      <c r="D71" s="14">
        <v>41823.833333333336</v>
      </c>
      <c r="E71" s="6">
        <v>8.8055512695479656</v>
      </c>
      <c r="F71" s="8" t="str">
        <f t="shared" si="3"/>
        <v>Cumple</v>
      </c>
    </row>
    <row r="72" spans="1:6">
      <c r="A72" s="14">
        <v>41823.875</v>
      </c>
      <c r="B72" s="6">
        <v>0.19259805024979779</v>
      </c>
      <c r="C72" s="7" t="str">
        <f t="shared" si="2"/>
        <v>Cumple</v>
      </c>
      <c r="D72" s="14">
        <v>41823.875</v>
      </c>
      <c r="E72" s="6">
        <v>8.4525293672368491</v>
      </c>
      <c r="F72" s="8" t="str">
        <f t="shared" si="3"/>
        <v>Cumple</v>
      </c>
    </row>
    <row r="73" spans="1:6">
      <c r="A73" s="14">
        <v>41823.916666666664</v>
      </c>
      <c r="B73" s="6">
        <v>0.22633840428673696</v>
      </c>
      <c r="C73" s="7" t="str">
        <f t="shared" si="2"/>
        <v>Cumple</v>
      </c>
      <c r="D73" s="14">
        <v>41823.916666666664</v>
      </c>
      <c r="E73" s="6">
        <v>8.23063838981024</v>
      </c>
      <c r="F73" s="8" t="str">
        <f t="shared" si="3"/>
        <v>Cumple</v>
      </c>
    </row>
    <row r="74" spans="1:6">
      <c r="A74" s="14">
        <v>41823.958333333336</v>
      </c>
      <c r="B74" s="6">
        <v>0.21935776397470017</v>
      </c>
      <c r="C74" s="7" t="str">
        <f t="shared" si="2"/>
        <v>Cumple</v>
      </c>
      <c r="D74" s="14">
        <v>41823.958333333336</v>
      </c>
      <c r="E74" s="6">
        <v>8.1697892082516024</v>
      </c>
      <c r="F74" s="8" t="str">
        <f t="shared" si="3"/>
        <v>Cumple</v>
      </c>
    </row>
    <row r="75" spans="1:6">
      <c r="A75" s="14">
        <v>41824</v>
      </c>
      <c r="B75" s="6">
        <v>0.20734860602623778</v>
      </c>
      <c r="C75" s="7" t="str">
        <f t="shared" si="2"/>
        <v>Cumple</v>
      </c>
      <c r="D75" s="14">
        <v>41824</v>
      </c>
      <c r="E75" s="6">
        <v>11.868696165511325</v>
      </c>
      <c r="F75" s="8" t="str">
        <f t="shared" si="3"/>
        <v>Cumple</v>
      </c>
    </row>
    <row r="76" spans="1:6">
      <c r="A76" s="14">
        <v>41824.041666666664</v>
      </c>
      <c r="B76" s="6">
        <v>0.2393307446738627</v>
      </c>
      <c r="C76" s="7" t="str">
        <f t="shared" si="2"/>
        <v>Cumple</v>
      </c>
      <c r="D76" s="14">
        <v>41824.041666666664</v>
      </c>
      <c r="E76" s="6">
        <v>11.17817335099614</v>
      </c>
      <c r="F76" s="8" t="str">
        <f t="shared" si="3"/>
        <v>Cumple</v>
      </c>
    </row>
    <row r="77" spans="1:6">
      <c r="A77" s="14">
        <v>41824.083333333336</v>
      </c>
      <c r="B77" s="6">
        <v>0.25056579660213801</v>
      </c>
      <c r="C77" s="7" t="str">
        <f t="shared" si="2"/>
        <v>Cumple</v>
      </c>
      <c r="D77" s="14">
        <v>41824.083333333336</v>
      </c>
      <c r="E77" s="6">
        <v>10.778989274342909</v>
      </c>
      <c r="F77" s="8" t="str">
        <f t="shared" si="3"/>
        <v>Cumple</v>
      </c>
    </row>
    <row r="78" spans="1:6">
      <c r="A78" s="14">
        <v>41824.125</v>
      </c>
      <c r="B78" s="6">
        <v>0.25201773696458529</v>
      </c>
      <c r="C78" s="7" t="str">
        <f t="shared" si="2"/>
        <v>Cumple</v>
      </c>
      <c r="D78" s="14">
        <v>41824.125</v>
      </c>
      <c r="E78" s="6">
        <v>12.910874001299845</v>
      </c>
      <c r="F78" s="8" t="str">
        <f t="shared" si="3"/>
        <v>Cumple</v>
      </c>
    </row>
    <row r="79" spans="1:6">
      <c r="A79" s="14">
        <v>41824.166666666664</v>
      </c>
      <c r="B79" s="6">
        <v>0.3265456738237475</v>
      </c>
      <c r="C79" s="7" t="str">
        <f t="shared" si="2"/>
        <v>Cumple</v>
      </c>
      <c r="D79" s="14">
        <v>41824.166666666664</v>
      </c>
      <c r="E79" s="6">
        <v>11.026126309050746</v>
      </c>
      <c r="F79" s="8" t="str">
        <f t="shared" si="3"/>
        <v>Cumple</v>
      </c>
    </row>
    <row r="80" spans="1:6">
      <c r="A80" s="14">
        <v>41824.208333333336</v>
      </c>
      <c r="B80" s="6">
        <v>0.28629615319708873</v>
      </c>
      <c r="C80" s="7" t="str">
        <f t="shared" si="2"/>
        <v>Cumple</v>
      </c>
      <c r="D80" s="14">
        <v>41824.208333333336</v>
      </c>
      <c r="E80" s="6">
        <v>8.6205638378743785</v>
      </c>
      <c r="F80" s="8" t="str">
        <f t="shared" si="3"/>
        <v>Cumple</v>
      </c>
    </row>
    <row r="81" spans="1:6">
      <c r="A81" s="14">
        <v>41824.25</v>
      </c>
      <c r="B81" s="6">
        <v>0.39195122890149137</v>
      </c>
      <c r="C81" s="7" t="str">
        <f t="shared" si="2"/>
        <v>Cumple</v>
      </c>
      <c r="D81" s="14">
        <v>41824.25</v>
      </c>
      <c r="E81" s="6">
        <v>7.574879628171197</v>
      </c>
      <c r="F81" s="8" t="str">
        <f t="shared" si="3"/>
        <v>Cumple</v>
      </c>
    </row>
    <row r="82" spans="1:6">
      <c r="A82" s="14">
        <v>41824.291666666664</v>
      </c>
      <c r="B82" s="6">
        <v>0.24948817075774338</v>
      </c>
      <c r="C82" s="7" t="str">
        <f t="shared" si="2"/>
        <v>Cumple</v>
      </c>
      <c r="D82" s="14">
        <v>41824.291666666664</v>
      </c>
      <c r="E82" s="6">
        <v>9.8461389765880636</v>
      </c>
      <c r="F82" s="8" t="str">
        <f t="shared" si="3"/>
        <v>Cumple</v>
      </c>
    </row>
    <row r="83" spans="1:6">
      <c r="A83" s="14">
        <v>41824.333333333336</v>
      </c>
      <c r="B83" s="6">
        <v>0.19882911369796316</v>
      </c>
      <c r="C83" s="7" t="str">
        <f t="shared" si="2"/>
        <v>Cumple</v>
      </c>
      <c r="D83" s="14">
        <v>41824.333333333336</v>
      </c>
      <c r="E83" s="6">
        <v>9.8461694192691329</v>
      </c>
      <c r="F83" s="8" t="str">
        <f t="shared" si="3"/>
        <v>Cumple</v>
      </c>
    </row>
    <row r="84" spans="1:6">
      <c r="A84" s="14">
        <v>41824.375</v>
      </c>
      <c r="B84" s="6">
        <v>0.26090012991869893</v>
      </c>
      <c r="C84" s="7" t="str">
        <f t="shared" si="2"/>
        <v>Cumple</v>
      </c>
      <c r="D84" s="14">
        <v>41824.375</v>
      </c>
      <c r="E84" s="6">
        <v>8.8438411360177991</v>
      </c>
      <c r="F84" s="8" t="str">
        <f t="shared" si="3"/>
        <v>Cumple</v>
      </c>
    </row>
    <row r="85" spans="1:6">
      <c r="A85" s="14">
        <v>41824.416666666664</v>
      </c>
      <c r="B85" s="6">
        <v>0.20350056332158953</v>
      </c>
      <c r="C85" s="7" t="str">
        <f t="shared" si="2"/>
        <v>Cumple</v>
      </c>
      <c r="D85" s="14">
        <v>41824.416666666664</v>
      </c>
      <c r="E85" s="6">
        <v>8.0635399651428639</v>
      </c>
      <c r="F85" s="8" t="str">
        <f t="shared" si="3"/>
        <v>Cumple</v>
      </c>
    </row>
    <row r="86" spans="1:6">
      <c r="A86" s="14">
        <v>41824.458333333336</v>
      </c>
      <c r="B86" s="6">
        <v>0.21024133748202337</v>
      </c>
      <c r="C86" s="7" t="str">
        <f t="shared" si="2"/>
        <v>Cumple</v>
      </c>
      <c r="D86" s="14">
        <v>41824.458333333336</v>
      </c>
      <c r="E86" s="6">
        <v>1.3356137052353219</v>
      </c>
      <c r="F86" s="8" t="str">
        <f t="shared" si="3"/>
        <v>Cumple</v>
      </c>
    </row>
    <row r="87" spans="1:6">
      <c r="A87" s="14">
        <v>41824.5</v>
      </c>
      <c r="B87" s="6">
        <v>0.21371244127025152</v>
      </c>
      <c r="C87" s="7" t="str">
        <f t="shared" si="2"/>
        <v>Cumple</v>
      </c>
      <c r="D87" s="14">
        <v>41824.5</v>
      </c>
      <c r="E87" s="6">
        <v>7.3255816717296351</v>
      </c>
      <c r="F87" s="8" t="str">
        <f t="shared" si="3"/>
        <v>Cumple</v>
      </c>
    </row>
    <row r="88" spans="1:6">
      <c r="A88" s="14">
        <v>41824.541666666664</v>
      </c>
      <c r="B88" s="6">
        <v>0.25303519745034297</v>
      </c>
      <c r="C88" s="7" t="str">
        <f t="shared" si="2"/>
        <v>Cumple</v>
      </c>
      <c r="D88" s="14">
        <v>41824.541666666664</v>
      </c>
      <c r="E88" s="6">
        <v>10.729366224877213</v>
      </c>
      <c r="F88" s="8" t="str">
        <f t="shared" si="3"/>
        <v>Cumple</v>
      </c>
    </row>
    <row r="89" spans="1:6">
      <c r="A89" s="14">
        <v>41824.583333333336</v>
      </c>
      <c r="B89" s="6">
        <v>0.38902176649674125</v>
      </c>
      <c r="C89" s="7" t="str">
        <f t="shared" si="2"/>
        <v>Cumple</v>
      </c>
      <c r="D89" s="14">
        <v>41824.583333333336</v>
      </c>
      <c r="E89" s="6">
        <v>10.120607878532526</v>
      </c>
      <c r="F89" s="8" t="str">
        <f t="shared" si="3"/>
        <v>Cumple</v>
      </c>
    </row>
    <row r="90" spans="1:6">
      <c r="A90" s="14">
        <v>41824.625</v>
      </c>
      <c r="B90" s="6">
        <v>0.37382917958313433</v>
      </c>
      <c r="C90" s="7" t="str">
        <f t="shared" si="2"/>
        <v>Cumple</v>
      </c>
      <c r="D90" s="14">
        <v>41824.625</v>
      </c>
      <c r="E90" s="6">
        <v>10.124547520598664</v>
      </c>
      <c r="F90" s="8" t="str">
        <f t="shared" si="3"/>
        <v>Cumple</v>
      </c>
    </row>
    <row r="91" spans="1:6">
      <c r="A91" s="14">
        <v>41824.666666666664</v>
      </c>
      <c r="B91" s="6">
        <v>0.21604139801713287</v>
      </c>
      <c r="C91" s="7" t="str">
        <f t="shared" si="2"/>
        <v>Cumple</v>
      </c>
      <c r="D91" s="14">
        <v>41824.666666666664</v>
      </c>
      <c r="E91" s="6">
        <v>9.5794190935582257</v>
      </c>
      <c r="F91" s="8" t="str">
        <f t="shared" si="3"/>
        <v>Cumple</v>
      </c>
    </row>
    <row r="92" spans="1:6">
      <c r="A92" s="14">
        <v>41824.708333333336</v>
      </c>
      <c r="B92" s="6">
        <v>0.21631193326557485</v>
      </c>
      <c r="C92" s="7" t="str">
        <f t="shared" si="2"/>
        <v>Cumple</v>
      </c>
      <c r="D92" s="14">
        <v>41824.708333333336</v>
      </c>
      <c r="E92" s="6">
        <v>8.5923731209307661</v>
      </c>
      <c r="F92" s="8" t="str">
        <f t="shared" si="3"/>
        <v>Cumple</v>
      </c>
    </row>
    <row r="93" spans="1:6">
      <c r="A93" s="14">
        <v>41824.75</v>
      </c>
      <c r="B93" s="6">
        <v>0.25141489433972114</v>
      </c>
      <c r="C93" s="7" t="str">
        <f t="shared" si="2"/>
        <v>Cumple</v>
      </c>
      <c r="D93" s="14">
        <v>41824.75</v>
      </c>
      <c r="E93" s="6">
        <v>8.2707126343113373</v>
      </c>
      <c r="F93" s="8" t="str">
        <f t="shared" si="3"/>
        <v>Cumple</v>
      </c>
    </row>
    <row r="94" spans="1:6">
      <c r="A94" s="14">
        <v>41824.791666666664</v>
      </c>
      <c r="B94" s="6">
        <v>0.20068088350098459</v>
      </c>
      <c r="C94" s="7" t="str">
        <f t="shared" si="2"/>
        <v>Cumple</v>
      </c>
      <c r="D94" s="14">
        <v>41824.791666666664</v>
      </c>
      <c r="E94" s="6">
        <v>8.3324181056313069</v>
      </c>
      <c r="F94" s="8" t="str">
        <f t="shared" si="3"/>
        <v>Cumple</v>
      </c>
    </row>
    <row r="95" spans="1:6">
      <c r="A95" s="14">
        <v>41824.833333333336</v>
      </c>
      <c r="B95" s="6">
        <v>0.20612678859193448</v>
      </c>
      <c r="C95" s="7" t="str">
        <f t="shared" si="2"/>
        <v>Cumple</v>
      </c>
      <c r="D95" s="14">
        <v>41824.833333333336</v>
      </c>
      <c r="E95" s="6">
        <v>8.2060840634731935</v>
      </c>
      <c r="F95" s="8" t="str">
        <f t="shared" si="3"/>
        <v>Cumple</v>
      </c>
    </row>
    <row r="96" spans="1:6">
      <c r="A96" s="14">
        <v>41824.875</v>
      </c>
      <c r="B96" s="6">
        <v>0.20216305413098498</v>
      </c>
      <c r="C96" s="7" t="str">
        <f t="shared" si="2"/>
        <v>Cumple</v>
      </c>
      <c r="D96" s="14">
        <v>41824.875</v>
      </c>
      <c r="E96" s="6">
        <v>8.7198579887558552</v>
      </c>
      <c r="F96" s="8" t="str">
        <f t="shared" si="3"/>
        <v>Cumple</v>
      </c>
    </row>
    <row r="97" spans="1:6">
      <c r="A97" s="14">
        <v>41824.916666666664</v>
      </c>
      <c r="B97" s="6">
        <v>0.20328557380011533</v>
      </c>
      <c r="C97" s="7" t="str">
        <f t="shared" si="2"/>
        <v>Cumple</v>
      </c>
      <c r="D97" s="14">
        <v>41824.916666666664</v>
      </c>
      <c r="E97" s="6">
        <v>8.8601037554917106</v>
      </c>
      <c r="F97" s="8" t="str">
        <f t="shared" si="3"/>
        <v>Cumple</v>
      </c>
    </row>
    <row r="98" spans="1:6">
      <c r="A98" s="14">
        <v>41824.958333333336</v>
      </c>
      <c r="B98" s="6">
        <v>0.21070599149774621</v>
      </c>
      <c r="C98" s="7" t="str">
        <f t="shared" si="2"/>
        <v>Cumple</v>
      </c>
      <c r="D98" s="14">
        <v>41824.958333333336</v>
      </c>
      <c r="E98" s="6">
        <v>11.33636741425946</v>
      </c>
      <c r="F98" s="8" t="str">
        <f t="shared" si="3"/>
        <v>Cumple</v>
      </c>
    </row>
    <row r="99" spans="1:6">
      <c r="A99" s="14">
        <v>41825</v>
      </c>
      <c r="B99" s="6">
        <v>0.23803921949421919</v>
      </c>
      <c r="C99" s="7" t="str">
        <f t="shared" si="2"/>
        <v>Cumple</v>
      </c>
      <c r="D99" s="14">
        <v>41825</v>
      </c>
      <c r="E99" s="6">
        <v>11.79470951826541</v>
      </c>
      <c r="F99" s="8" t="str">
        <f t="shared" si="3"/>
        <v>Cumple</v>
      </c>
    </row>
    <row r="100" spans="1:6">
      <c r="A100" s="14">
        <v>41825.041666666664</v>
      </c>
      <c r="B100" s="6">
        <v>0.21339868920820729</v>
      </c>
      <c r="C100" s="7" t="str">
        <f t="shared" si="2"/>
        <v>Cumple</v>
      </c>
      <c r="D100" s="14">
        <v>41825.041666666664</v>
      </c>
      <c r="E100" s="6">
        <v>9.1886418684930682</v>
      </c>
      <c r="F100" s="8" t="str">
        <f t="shared" si="3"/>
        <v>Cumple</v>
      </c>
    </row>
    <row r="101" spans="1:6">
      <c r="A101" s="14">
        <v>41825.083333333336</v>
      </c>
      <c r="B101" s="6">
        <v>0.20444441261114898</v>
      </c>
      <c r="C101" s="7" t="str">
        <f t="shared" si="2"/>
        <v>Cumple</v>
      </c>
      <c r="D101" s="14">
        <v>41825.083333333336</v>
      </c>
      <c r="E101" s="6">
        <v>8.5816627358705571</v>
      </c>
      <c r="F101" s="8" t="str">
        <f t="shared" si="3"/>
        <v>Cumple</v>
      </c>
    </row>
    <row r="102" spans="1:6">
      <c r="A102" s="14">
        <v>41825.125</v>
      </c>
      <c r="B102" s="6">
        <v>0.21015895442609434</v>
      </c>
      <c r="C102" s="7" t="str">
        <f t="shared" si="2"/>
        <v>Cumple</v>
      </c>
      <c r="D102" s="14">
        <v>41825.125</v>
      </c>
      <c r="E102" s="6">
        <v>8.0534655007478761</v>
      </c>
      <c r="F102" s="8" t="str">
        <f t="shared" si="3"/>
        <v>Cumple</v>
      </c>
    </row>
    <row r="103" spans="1:6">
      <c r="A103" s="14">
        <v>41825.166666666664</v>
      </c>
      <c r="B103" s="6">
        <v>0.21456551850298064</v>
      </c>
      <c r="C103" s="7" t="str">
        <f t="shared" si="2"/>
        <v>Cumple</v>
      </c>
      <c r="D103" s="14">
        <v>41825.166666666664</v>
      </c>
      <c r="E103" s="6">
        <v>7.4388441000705887</v>
      </c>
      <c r="F103" s="8" t="str">
        <f t="shared" si="3"/>
        <v>Cumple</v>
      </c>
    </row>
    <row r="104" spans="1:6">
      <c r="A104" s="14">
        <v>41825.208333333336</v>
      </c>
      <c r="B104" s="6">
        <v>0.36532825293093507</v>
      </c>
      <c r="C104" s="7" t="str">
        <f t="shared" si="2"/>
        <v>Cumple</v>
      </c>
      <c r="D104" s="14">
        <v>41825.208333333336</v>
      </c>
      <c r="E104" s="6">
        <v>9.6620444358572666</v>
      </c>
      <c r="F104" s="8" t="str">
        <f t="shared" si="3"/>
        <v>Cumple</v>
      </c>
    </row>
    <row r="105" spans="1:6">
      <c r="A105" s="14">
        <v>41825.25</v>
      </c>
      <c r="B105" s="6">
        <v>0.19244151254309833</v>
      </c>
      <c r="C105" s="7" t="str">
        <f t="shared" si="2"/>
        <v>Cumple</v>
      </c>
      <c r="D105" s="14">
        <v>41825.25</v>
      </c>
      <c r="E105" s="6">
        <v>10.405584233099832</v>
      </c>
      <c r="F105" s="8" t="str">
        <f t="shared" si="3"/>
        <v>Cumple</v>
      </c>
    </row>
    <row r="106" spans="1:6">
      <c r="A106" s="14">
        <v>41825.291666666664</v>
      </c>
      <c r="B106" s="6">
        <v>0.24231866792805004</v>
      </c>
      <c r="C106" s="7" t="str">
        <f t="shared" si="2"/>
        <v>Cumple</v>
      </c>
      <c r="D106" s="14">
        <v>41825.291666666664</v>
      </c>
      <c r="E106" s="6">
        <v>9.0819131450148518</v>
      </c>
      <c r="F106" s="8" t="str">
        <f t="shared" si="3"/>
        <v>Cumple</v>
      </c>
    </row>
    <row r="107" spans="1:6">
      <c r="A107" s="14">
        <v>41825.333333333336</v>
      </c>
      <c r="B107" s="6">
        <v>0.17090622783546899</v>
      </c>
      <c r="C107" s="7" t="str">
        <f t="shared" si="2"/>
        <v>Cumple</v>
      </c>
      <c r="D107" s="14">
        <v>41825.333333333336</v>
      </c>
      <c r="E107" s="6">
        <v>7.8503634119097576</v>
      </c>
      <c r="F107" s="8" t="str">
        <f t="shared" si="3"/>
        <v>Cumple</v>
      </c>
    </row>
    <row r="108" spans="1:6">
      <c r="A108" s="14">
        <v>41825.375</v>
      </c>
      <c r="B108" s="6">
        <v>0.19410925595381925</v>
      </c>
      <c r="C108" s="7" t="str">
        <f t="shared" si="2"/>
        <v>Cumple</v>
      </c>
      <c r="D108" s="14">
        <v>41825.375</v>
      </c>
      <c r="E108" s="6">
        <v>8.2840483602488195</v>
      </c>
      <c r="F108" s="8" t="str">
        <f t="shared" si="3"/>
        <v>Cumple</v>
      </c>
    </row>
    <row r="109" spans="1:6">
      <c r="A109" s="14">
        <v>41825.416666666664</v>
      </c>
      <c r="B109" s="6">
        <v>0.18644119855580366</v>
      </c>
      <c r="C109" s="7" t="str">
        <f t="shared" si="2"/>
        <v>Cumple</v>
      </c>
      <c r="D109" s="14">
        <v>41825.416666666664</v>
      </c>
      <c r="E109" s="6">
        <v>8.246686735333201</v>
      </c>
      <c r="F109" s="8" t="str">
        <f t="shared" si="3"/>
        <v>Cumple</v>
      </c>
    </row>
    <row r="110" spans="1:6">
      <c r="A110" s="14">
        <v>41825.458333333336</v>
      </c>
      <c r="B110" s="6">
        <v>0.19470223866299272</v>
      </c>
      <c r="C110" s="7" t="str">
        <f t="shared" si="2"/>
        <v>Cumple</v>
      </c>
      <c r="D110" s="14">
        <v>41825.458333333336</v>
      </c>
      <c r="E110" s="6">
        <v>8.3404812775943178</v>
      </c>
      <c r="F110" s="8" t="str">
        <f t="shared" si="3"/>
        <v>Cumple</v>
      </c>
    </row>
    <row r="111" spans="1:6">
      <c r="A111" s="14">
        <v>41825.5</v>
      </c>
      <c r="B111" s="6">
        <v>0.1954059659405484</v>
      </c>
      <c r="C111" s="7" t="str">
        <f t="shared" si="2"/>
        <v>Cumple</v>
      </c>
      <c r="D111" s="14">
        <v>41825.5</v>
      </c>
      <c r="E111" s="6">
        <v>8.3558665416194255</v>
      </c>
      <c r="F111" s="8" t="str">
        <f t="shared" si="3"/>
        <v>Cumple</v>
      </c>
    </row>
    <row r="112" spans="1:6">
      <c r="A112" s="14">
        <v>41825.541666666664</v>
      </c>
      <c r="B112" s="6">
        <v>0.24994968325699471</v>
      </c>
      <c r="C112" s="7" t="str">
        <f t="shared" si="2"/>
        <v>Cumple</v>
      </c>
      <c r="D112" s="14">
        <v>41825.541666666664</v>
      </c>
      <c r="E112" s="6">
        <v>12.257593342087242</v>
      </c>
      <c r="F112" s="8" t="str">
        <f t="shared" si="3"/>
        <v>Cumple</v>
      </c>
    </row>
    <row r="113" spans="1:6">
      <c r="A113" s="14">
        <v>41825.583333333336</v>
      </c>
      <c r="B113" s="6">
        <v>0.19352248492947333</v>
      </c>
      <c r="C113" s="7" t="str">
        <f t="shared" si="2"/>
        <v>Cumple</v>
      </c>
      <c r="D113" s="14">
        <v>41825.583333333336</v>
      </c>
      <c r="E113" s="6">
        <v>12.695779577533051</v>
      </c>
      <c r="F113" s="8" t="str">
        <f t="shared" si="3"/>
        <v>Cumple</v>
      </c>
    </row>
    <row r="114" spans="1:6">
      <c r="A114" s="14">
        <v>41825.625</v>
      </c>
      <c r="B114" s="6">
        <v>0.19387848407148697</v>
      </c>
      <c r="C114" s="7" t="str">
        <f t="shared" si="2"/>
        <v>Cumple</v>
      </c>
      <c r="D114" s="14">
        <v>41825.625</v>
      </c>
      <c r="E114" s="6">
        <v>13.650838301024695</v>
      </c>
      <c r="F114" s="8" t="str">
        <f t="shared" si="3"/>
        <v>Cumple</v>
      </c>
    </row>
    <row r="115" spans="1:6">
      <c r="A115" s="14">
        <v>41825.666666666664</v>
      </c>
      <c r="B115" s="6">
        <v>0.19873207037639354</v>
      </c>
      <c r="C115" s="7" t="str">
        <f t="shared" si="2"/>
        <v>Cumple</v>
      </c>
      <c r="D115" s="14">
        <v>41825.666666666664</v>
      </c>
      <c r="E115" s="6">
        <v>7.6204494993570959</v>
      </c>
      <c r="F115" s="8" t="str">
        <f t="shared" si="3"/>
        <v>Cumple</v>
      </c>
    </row>
    <row r="116" spans="1:6">
      <c r="A116" s="14">
        <v>41825.708333333336</v>
      </c>
      <c r="B116" s="6">
        <v>0.18678485665497957</v>
      </c>
      <c r="C116" s="7" t="str">
        <f t="shared" si="2"/>
        <v>Cumple</v>
      </c>
      <c r="D116" s="14">
        <v>41825.708333333336</v>
      </c>
      <c r="E116" s="6">
        <v>10.283360163483605</v>
      </c>
      <c r="F116" s="8" t="str">
        <f t="shared" si="3"/>
        <v>Cumple</v>
      </c>
    </row>
    <row r="117" spans="1:6">
      <c r="A117" s="14">
        <v>41825.75</v>
      </c>
      <c r="B117" s="6">
        <v>0.21358538011184236</v>
      </c>
      <c r="C117" s="7" t="str">
        <f t="shared" si="2"/>
        <v>Cumple</v>
      </c>
      <c r="D117" s="14">
        <v>41825.75</v>
      </c>
      <c r="E117" s="6">
        <v>11.252494781749032</v>
      </c>
      <c r="F117" s="8" t="str">
        <f t="shared" si="3"/>
        <v>Cumple</v>
      </c>
    </row>
    <row r="118" spans="1:6">
      <c r="A118" s="14">
        <v>41825.791666666664</v>
      </c>
      <c r="B118" s="6">
        <v>0.18448529052010273</v>
      </c>
      <c r="C118" s="7" t="str">
        <f t="shared" si="2"/>
        <v>Cumple</v>
      </c>
      <c r="D118" s="14">
        <v>41825.791666666664</v>
      </c>
      <c r="E118" s="6">
        <v>11.007018882858889</v>
      </c>
      <c r="F118" s="8" t="str">
        <f t="shared" si="3"/>
        <v>Cumple</v>
      </c>
    </row>
    <row r="119" spans="1:6">
      <c r="A119" s="14">
        <v>41825.833333333336</v>
      </c>
      <c r="B119" s="6">
        <v>0.18409426516158123</v>
      </c>
      <c r="C119" s="7" t="str">
        <f t="shared" si="2"/>
        <v>Cumple</v>
      </c>
      <c r="D119" s="14">
        <v>41825.833333333336</v>
      </c>
      <c r="E119" s="6">
        <v>12.180153566647098</v>
      </c>
      <c r="F119" s="8" t="str">
        <f t="shared" si="3"/>
        <v>Cumple</v>
      </c>
    </row>
    <row r="120" spans="1:6">
      <c r="A120" s="14">
        <v>41825.875</v>
      </c>
      <c r="B120" s="6">
        <v>0.21432948319601561</v>
      </c>
      <c r="C120" s="7" t="str">
        <f t="shared" si="2"/>
        <v>Cumple</v>
      </c>
      <c r="D120" s="14">
        <v>41825.875</v>
      </c>
      <c r="E120" s="6">
        <v>11.125483480810345</v>
      </c>
      <c r="F120" s="8" t="str">
        <f t="shared" si="3"/>
        <v>Cumple</v>
      </c>
    </row>
    <row r="121" spans="1:6">
      <c r="A121" s="14">
        <v>41825.916666666664</v>
      </c>
      <c r="B121" s="6">
        <v>0.20247503873318604</v>
      </c>
      <c r="C121" s="7" t="str">
        <f t="shared" si="2"/>
        <v>Cumple</v>
      </c>
      <c r="D121" s="14">
        <v>41825.916666666664</v>
      </c>
      <c r="E121" s="6">
        <v>10.253901383626172</v>
      </c>
      <c r="F121" s="8" t="str">
        <f t="shared" si="3"/>
        <v>Cumple</v>
      </c>
    </row>
    <row r="122" spans="1:6">
      <c r="A122" s="14">
        <v>41825.958333333336</v>
      </c>
      <c r="B122" s="6">
        <v>0.19554220384213433</v>
      </c>
      <c r="C122" s="7" t="str">
        <f t="shared" si="2"/>
        <v>Cumple</v>
      </c>
      <c r="D122" s="14">
        <v>41825.958333333336</v>
      </c>
      <c r="E122" s="6">
        <v>9.7098397911840166</v>
      </c>
      <c r="F122" s="8" t="str">
        <f t="shared" si="3"/>
        <v>Cumple</v>
      </c>
    </row>
    <row r="123" spans="1:6">
      <c r="A123" s="14">
        <v>41826</v>
      </c>
      <c r="B123" s="6">
        <v>0.1945056024978721</v>
      </c>
      <c r="C123" s="7" t="str">
        <f t="shared" si="2"/>
        <v>Cumple</v>
      </c>
      <c r="D123" s="14">
        <v>41826</v>
      </c>
      <c r="E123" s="6">
        <v>10.168256187828989</v>
      </c>
      <c r="F123" s="8" t="str">
        <f t="shared" si="3"/>
        <v>Cumple</v>
      </c>
    </row>
    <row r="124" spans="1:6">
      <c r="A124" s="14">
        <v>41826.041666666664</v>
      </c>
      <c r="B124" s="6">
        <v>0.20695355734636572</v>
      </c>
      <c r="C124" s="7" t="str">
        <f t="shared" si="2"/>
        <v>Cumple</v>
      </c>
      <c r="D124" s="14">
        <v>41826.041666666664</v>
      </c>
      <c r="E124" s="6">
        <v>12.008539160704132</v>
      </c>
      <c r="F124" s="8" t="str">
        <f t="shared" si="3"/>
        <v>Cumple</v>
      </c>
    </row>
    <row r="125" spans="1:6">
      <c r="A125" s="14">
        <v>41826.083333333336</v>
      </c>
      <c r="B125" s="6">
        <v>0.18797107733348767</v>
      </c>
      <c r="C125" s="7" t="str">
        <f t="shared" si="2"/>
        <v>Cumple</v>
      </c>
      <c r="D125" s="14">
        <v>41826.083333333336</v>
      </c>
      <c r="E125" s="6">
        <v>11.085544102138071</v>
      </c>
      <c r="F125" s="8" t="str">
        <f t="shared" si="3"/>
        <v>Cumple</v>
      </c>
    </row>
    <row r="126" spans="1:6">
      <c r="A126" s="14">
        <v>41826.125</v>
      </c>
      <c r="B126" s="6">
        <v>0.19136016099613654</v>
      </c>
      <c r="C126" s="7" t="str">
        <f t="shared" si="2"/>
        <v>Cumple</v>
      </c>
      <c r="D126" s="14">
        <v>41826.125</v>
      </c>
      <c r="E126" s="6">
        <v>10.053220440288941</v>
      </c>
      <c r="F126" s="8" t="str">
        <f t="shared" si="3"/>
        <v>Cumple</v>
      </c>
    </row>
    <row r="127" spans="1:6">
      <c r="A127" s="14">
        <v>41826.166666666664</v>
      </c>
      <c r="B127" s="6">
        <v>0.18802761053155972</v>
      </c>
      <c r="C127" s="7" t="str">
        <f t="shared" si="2"/>
        <v>Cumple</v>
      </c>
      <c r="D127" s="14">
        <v>41826.166666666664</v>
      </c>
      <c r="E127" s="6">
        <v>8.6710990317813188</v>
      </c>
      <c r="F127" s="8" t="str">
        <f t="shared" si="3"/>
        <v>Cumple</v>
      </c>
    </row>
    <row r="128" spans="1:6">
      <c r="A128" s="14">
        <v>41826.208333333336</v>
      </c>
      <c r="B128" s="6">
        <v>0.23199218881543252</v>
      </c>
      <c r="C128" s="7" t="str">
        <f t="shared" si="2"/>
        <v>Cumple</v>
      </c>
      <c r="D128" s="14">
        <v>41826.208333333336</v>
      </c>
      <c r="E128" s="6">
        <v>7.9928638554048659</v>
      </c>
      <c r="F128" s="8" t="str">
        <f t="shared" si="3"/>
        <v>Cumple</v>
      </c>
    </row>
    <row r="129" spans="1:6">
      <c r="A129" s="14">
        <v>41826.25</v>
      </c>
      <c r="B129" s="6">
        <v>0.19903994863921809</v>
      </c>
      <c r="C129" s="7" t="str">
        <f t="shared" si="2"/>
        <v>Cumple</v>
      </c>
      <c r="D129" s="14">
        <v>41826.25</v>
      </c>
      <c r="E129" s="6">
        <v>6.9955998340050209</v>
      </c>
      <c r="F129" s="8" t="str">
        <f t="shared" si="3"/>
        <v>Cumple</v>
      </c>
    </row>
    <row r="130" spans="1:6">
      <c r="A130" s="14">
        <v>41826.291666666664</v>
      </c>
      <c r="B130" s="6">
        <v>0.19400845260087754</v>
      </c>
      <c r="C130" s="7" t="str">
        <f t="shared" si="2"/>
        <v>Cumple</v>
      </c>
      <c r="D130" s="14">
        <v>41826.291666666664</v>
      </c>
      <c r="E130" s="6">
        <v>6.5316850486059543</v>
      </c>
      <c r="F130" s="8" t="str">
        <f t="shared" si="3"/>
        <v>Cumple</v>
      </c>
    </row>
    <row r="131" spans="1:6">
      <c r="A131" s="14">
        <v>41826.333333333336</v>
      </c>
      <c r="B131" s="6">
        <v>0.21278820306397303</v>
      </c>
      <c r="C131" s="7" t="str">
        <f t="shared" ref="C131:C194" si="4">IF(B131&gt;3.5,"No Cumple","Cumple")</f>
        <v>Cumple</v>
      </c>
      <c r="D131" s="14">
        <v>41826.333333333336</v>
      </c>
      <c r="E131" s="6">
        <v>7.2535600197141514</v>
      </c>
      <c r="F131" s="8" t="str">
        <f t="shared" si="3"/>
        <v>Cumple</v>
      </c>
    </row>
    <row r="132" spans="1:6">
      <c r="A132" s="14">
        <v>41826.375</v>
      </c>
      <c r="B132" s="6">
        <v>0.22272417407266315</v>
      </c>
      <c r="C132" s="7" t="str">
        <f t="shared" si="4"/>
        <v>Cumple</v>
      </c>
      <c r="D132" s="14">
        <v>41826.375</v>
      </c>
      <c r="E132" s="6">
        <v>9.7605874038214449</v>
      </c>
      <c r="F132" s="8" t="str">
        <f t="shared" ref="F132:F195" si="5">IF(E132&gt;15,"No Cumple","Cumple")</f>
        <v>Cumple</v>
      </c>
    </row>
    <row r="133" spans="1:6">
      <c r="A133" s="14">
        <v>41826.416666666664</v>
      </c>
      <c r="B133" s="6">
        <v>0.2037028997766096</v>
      </c>
      <c r="C133" s="7" t="str">
        <f t="shared" si="4"/>
        <v>Cumple</v>
      </c>
      <c r="D133" s="14">
        <v>41826.416666666664</v>
      </c>
      <c r="E133" s="6">
        <v>10.72622303070637</v>
      </c>
      <c r="F133" s="8" t="str">
        <f t="shared" si="5"/>
        <v>Cumple</v>
      </c>
    </row>
    <row r="134" spans="1:6">
      <c r="A134" s="14">
        <v>41826.458333333336</v>
      </c>
      <c r="B134" s="6">
        <v>0.20414844264591367</v>
      </c>
      <c r="C134" s="7" t="str">
        <f t="shared" si="4"/>
        <v>Cumple</v>
      </c>
      <c r="D134" s="14">
        <v>41826.458333333336</v>
      </c>
      <c r="E134" s="6">
        <v>9.9249051153498478</v>
      </c>
      <c r="F134" s="8" t="str">
        <f t="shared" si="5"/>
        <v>Cumple</v>
      </c>
    </row>
    <row r="135" spans="1:6">
      <c r="A135" s="14">
        <v>41826.5</v>
      </c>
      <c r="B135" s="6">
        <v>0.20132370345145192</v>
      </c>
      <c r="C135" s="7" t="str">
        <f t="shared" si="4"/>
        <v>Cumple</v>
      </c>
      <c r="D135" s="14">
        <v>41826.5</v>
      </c>
      <c r="E135" s="6">
        <v>9.0027784559281407</v>
      </c>
      <c r="F135" s="8" t="str">
        <f t="shared" si="5"/>
        <v>Cumple</v>
      </c>
    </row>
    <row r="136" spans="1:6">
      <c r="A136" s="14">
        <v>41826.541666666664</v>
      </c>
      <c r="B136" s="6">
        <v>0.19816030582744804</v>
      </c>
      <c r="C136" s="7" t="str">
        <f t="shared" si="4"/>
        <v>Cumple</v>
      </c>
      <c r="D136" s="14">
        <v>41826.541666666664</v>
      </c>
      <c r="E136" s="6">
        <v>7.8289356616259616</v>
      </c>
      <c r="F136" s="8" t="str">
        <f t="shared" si="5"/>
        <v>Cumple</v>
      </c>
    </row>
    <row r="137" spans="1:6">
      <c r="A137" s="14">
        <v>41826.583333333336</v>
      </c>
      <c r="B137" s="6">
        <v>0.21553999346941141</v>
      </c>
      <c r="C137" s="7" t="str">
        <f t="shared" si="4"/>
        <v>Cumple</v>
      </c>
      <c r="D137" s="14">
        <v>41826.583333333336</v>
      </c>
      <c r="E137" s="6">
        <v>7.7214262309884933</v>
      </c>
      <c r="F137" s="8" t="str">
        <f t="shared" si="5"/>
        <v>Cumple</v>
      </c>
    </row>
    <row r="138" spans="1:6">
      <c r="A138" s="14">
        <v>41826.625</v>
      </c>
      <c r="B138" s="6">
        <v>0.21771433315295946</v>
      </c>
      <c r="C138" s="7" t="str">
        <f t="shared" si="4"/>
        <v>Cumple</v>
      </c>
      <c r="D138" s="14">
        <v>41826.625</v>
      </c>
      <c r="E138" s="6">
        <v>6.744177288379352</v>
      </c>
      <c r="F138" s="8" t="str">
        <f t="shared" si="5"/>
        <v>Cumple</v>
      </c>
    </row>
    <row r="139" spans="1:6">
      <c r="A139" s="14">
        <v>41826.666666666664</v>
      </c>
      <c r="B139" s="6">
        <v>0.37872638123065833</v>
      </c>
      <c r="C139" s="7" t="str">
        <f t="shared" si="4"/>
        <v>Cumple</v>
      </c>
      <c r="D139" s="14">
        <v>41826.666666666664</v>
      </c>
      <c r="E139" s="6">
        <v>7.3456877001744063</v>
      </c>
      <c r="F139" s="8" t="str">
        <f t="shared" si="5"/>
        <v>Cumple</v>
      </c>
    </row>
    <row r="140" spans="1:6">
      <c r="A140" s="14">
        <v>41826.708333333336</v>
      </c>
      <c r="B140" s="6">
        <v>0.1986305732576501</v>
      </c>
      <c r="C140" s="7" t="str">
        <f t="shared" si="4"/>
        <v>Cumple</v>
      </c>
      <c r="D140" s="14">
        <v>41826.708333333336</v>
      </c>
      <c r="E140" s="6">
        <v>8.7606946503288619</v>
      </c>
      <c r="F140" s="8" t="str">
        <f t="shared" si="5"/>
        <v>Cumple</v>
      </c>
    </row>
    <row r="141" spans="1:6">
      <c r="A141" s="14">
        <v>41826.75</v>
      </c>
      <c r="B141" s="6">
        <v>0.28594267816896796</v>
      </c>
      <c r="C141" s="7" t="str">
        <f t="shared" si="4"/>
        <v>Cumple</v>
      </c>
      <c r="D141" s="14">
        <v>41826.75</v>
      </c>
      <c r="E141" s="6">
        <v>10.460896956108872</v>
      </c>
      <c r="F141" s="8" t="str">
        <f t="shared" si="5"/>
        <v>Cumple</v>
      </c>
    </row>
    <row r="142" spans="1:6">
      <c r="A142" s="14">
        <v>41826.791666666664</v>
      </c>
      <c r="B142" s="6">
        <v>0.40517972006621189</v>
      </c>
      <c r="C142" s="7" t="str">
        <f t="shared" si="4"/>
        <v>Cumple</v>
      </c>
      <c r="D142" s="14">
        <v>41826.791666666664</v>
      </c>
      <c r="E142" s="6">
        <v>10.328736170113785</v>
      </c>
      <c r="F142" s="8" t="str">
        <f t="shared" si="5"/>
        <v>Cumple</v>
      </c>
    </row>
    <row r="143" spans="1:6">
      <c r="A143" s="14">
        <v>41826.833333333336</v>
      </c>
      <c r="B143" s="6">
        <v>0.31775940932775887</v>
      </c>
      <c r="C143" s="7" t="str">
        <f t="shared" si="4"/>
        <v>Cumple</v>
      </c>
      <c r="D143" s="14">
        <v>41826.833333333336</v>
      </c>
      <c r="E143" s="6">
        <v>9.7196028891267794</v>
      </c>
      <c r="F143" s="8" t="str">
        <f t="shared" si="5"/>
        <v>Cumple</v>
      </c>
    </row>
    <row r="144" spans="1:6">
      <c r="A144" s="14">
        <v>41826.875</v>
      </c>
      <c r="B144" s="6">
        <v>0.25681639372252957</v>
      </c>
      <c r="C144" s="7" t="str">
        <f t="shared" si="4"/>
        <v>Cumple</v>
      </c>
      <c r="D144" s="14">
        <v>41826.875</v>
      </c>
      <c r="E144" s="6">
        <v>9.0400551334911583</v>
      </c>
      <c r="F144" s="8" t="str">
        <f t="shared" si="5"/>
        <v>Cumple</v>
      </c>
    </row>
    <row r="145" spans="1:6">
      <c r="A145" s="14">
        <v>41826.916666666664</v>
      </c>
      <c r="B145" s="6">
        <v>0.25183401252605292</v>
      </c>
      <c r="C145" s="7" t="str">
        <f t="shared" si="4"/>
        <v>Cumple</v>
      </c>
      <c r="D145" s="14">
        <v>41826.916666666664</v>
      </c>
      <c r="E145" s="6">
        <v>9.0246786595577806</v>
      </c>
      <c r="F145" s="8" t="str">
        <f t="shared" si="5"/>
        <v>Cumple</v>
      </c>
    </row>
    <row r="146" spans="1:6">
      <c r="A146" s="14">
        <v>41826.958333333336</v>
      </c>
      <c r="B146" s="6">
        <v>0.21481421034994094</v>
      </c>
      <c r="C146" s="7" t="str">
        <f t="shared" si="4"/>
        <v>Cumple</v>
      </c>
      <c r="D146" s="14">
        <v>41826.958333333336</v>
      </c>
      <c r="E146" s="6">
        <v>7.6772855050091353</v>
      </c>
      <c r="F146" s="8" t="str">
        <f t="shared" si="5"/>
        <v>Cumple</v>
      </c>
    </row>
    <row r="147" spans="1:6">
      <c r="A147" s="14">
        <v>41827</v>
      </c>
      <c r="B147" s="6">
        <v>0.21628417979446571</v>
      </c>
      <c r="C147" s="7" t="str">
        <f t="shared" si="4"/>
        <v>Cumple</v>
      </c>
      <c r="D147" s="14">
        <v>41827</v>
      </c>
      <c r="E147" s="6">
        <v>8.4628508672714293</v>
      </c>
      <c r="F147" s="8" t="str">
        <f t="shared" si="5"/>
        <v>Cumple</v>
      </c>
    </row>
    <row r="148" spans="1:6">
      <c r="A148" s="14">
        <v>41827.041666666664</v>
      </c>
      <c r="B148" s="6">
        <v>0.21659571237565883</v>
      </c>
      <c r="C148" s="7" t="str">
        <f t="shared" si="4"/>
        <v>Cumple</v>
      </c>
      <c r="D148" s="14">
        <v>41827.041666666664</v>
      </c>
      <c r="E148" s="6">
        <v>10.638058589971042</v>
      </c>
      <c r="F148" s="8" t="str">
        <f t="shared" si="5"/>
        <v>Cumple</v>
      </c>
    </row>
    <row r="149" spans="1:6">
      <c r="A149" s="14">
        <v>41827.083333333336</v>
      </c>
      <c r="B149" s="6">
        <v>0.20627027627838401</v>
      </c>
      <c r="C149" s="7" t="str">
        <f t="shared" si="4"/>
        <v>Cumple</v>
      </c>
      <c r="D149" s="14">
        <v>41827.083333333336</v>
      </c>
      <c r="E149" s="6">
        <v>12.192411448364563</v>
      </c>
      <c r="F149" s="8" t="str">
        <f t="shared" si="5"/>
        <v>Cumple</v>
      </c>
    </row>
    <row r="150" spans="1:6">
      <c r="A150" s="14">
        <v>41827.125</v>
      </c>
      <c r="B150" s="6">
        <v>0.19795946538267387</v>
      </c>
      <c r="C150" s="7" t="str">
        <f t="shared" si="4"/>
        <v>Cumple</v>
      </c>
      <c r="D150" s="14">
        <v>41827.125</v>
      </c>
      <c r="E150" s="6">
        <v>13.042490555764463</v>
      </c>
      <c r="F150" s="8" t="str">
        <f t="shared" si="5"/>
        <v>Cumple</v>
      </c>
    </row>
    <row r="151" spans="1:6">
      <c r="A151" s="14">
        <v>41827.166666666664</v>
      </c>
      <c r="B151" s="6">
        <v>0.22219224007222316</v>
      </c>
      <c r="C151" s="7" t="str">
        <f t="shared" si="4"/>
        <v>Cumple</v>
      </c>
      <c r="D151" s="14">
        <v>41827.166666666664</v>
      </c>
      <c r="E151" s="6">
        <v>13.488039166227397</v>
      </c>
      <c r="F151" s="8" t="str">
        <f t="shared" si="5"/>
        <v>Cumple</v>
      </c>
    </row>
    <row r="152" spans="1:6">
      <c r="A152" s="14">
        <v>41827.208333333336</v>
      </c>
      <c r="B152" s="6">
        <v>0.20500764156712428</v>
      </c>
      <c r="C152" s="7" t="str">
        <f t="shared" si="4"/>
        <v>Cumple</v>
      </c>
      <c r="D152" s="14">
        <v>41827.208333333336</v>
      </c>
      <c r="E152" s="6">
        <v>10.740629913527991</v>
      </c>
      <c r="F152" s="8" t="str">
        <f t="shared" si="5"/>
        <v>Cumple</v>
      </c>
    </row>
    <row r="153" spans="1:6">
      <c r="A153" s="14">
        <v>41827.25</v>
      </c>
      <c r="B153" s="6">
        <v>0.22408271794530502</v>
      </c>
      <c r="C153" s="7" t="str">
        <f t="shared" si="4"/>
        <v>Cumple</v>
      </c>
      <c r="D153" s="14">
        <v>41827.25</v>
      </c>
      <c r="E153" s="6">
        <v>10.461076172593335</v>
      </c>
      <c r="F153" s="8" t="str">
        <f t="shared" si="5"/>
        <v>Cumple</v>
      </c>
    </row>
    <row r="154" spans="1:6">
      <c r="A154" s="14">
        <v>41827.291666666664</v>
      </c>
      <c r="B154" s="6">
        <v>0.34418322882423596</v>
      </c>
      <c r="C154" s="7" t="str">
        <f t="shared" si="4"/>
        <v>Cumple</v>
      </c>
      <c r="D154" s="14">
        <v>41827.291666666664</v>
      </c>
      <c r="E154" s="6">
        <v>10.901687335452426</v>
      </c>
      <c r="F154" s="8" t="str">
        <f t="shared" si="5"/>
        <v>Cumple</v>
      </c>
    </row>
    <row r="155" spans="1:6">
      <c r="A155" s="14">
        <v>41827.333333333336</v>
      </c>
      <c r="B155" s="6">
        <v>0.28888477164568405</v>
      </c>
      <c r="C155" s="7" t="str">
        <f t="shared" si="4"/>
        <v>Cumple</v>
      </c>
      <c r="D155" s="14">
        <v>41827.333333333336</v>
      </c>
      <c r="E155" s="6">
        <v>10.0362640992359</v>
      </c>
      <c r="F155" s="8" t="str">
        <f t="shared" si="5"/>
        <v>Cumple</v>
      </c>
    </row>
    <row r="156" spans="1:6">
      <c r="A156" s="14">
        <v>41827.375</v>
      </c>
      <c r="B156" s="6">
        <v>0.22199042203343847</v>
      </c>
      <c r="C156" s="7" t="str">
        <f t="shared" si="4"/>
        <v>Cumple</v>
      </c>
      <c r="D156" s="14">
        <v>41827.375</v>
      </c>
      <c r="E156" s="6">
        <v>11.088131399972228</v>
      </c>
      <c r="F156" s="8" t="str">
        <f t="shared" si="5"/>
        <v>Cumple</v>
      </c>
    </row>
    <row r="157" spans="1:6">
      <c r="A157" s="14">
        <v>41827.416666666664</v>
      </c>
      <c r="B157" s="6">
        <v>0.20342691592614287</v>
      </c>
      <c r="C157" s="7" t="str">
        <f t="shared" si="4"/>
        <v>Cumple</v>
      </c>
      <c r="D157" s="14">
        <v>41827.416666666664</v>
      </c>
      <c r="E157" s="6">
        <v>12.627554327381437</v>
      </c>
      <c r="F157" s="8" t="str">
        <f t="shared" si="5"/>
        <v>Cumple</v>
      </c>
    </row>
    <row r="158" spans="1:6">
      <c r="A158" s="14">
        <v>41827.458333333336</v>
      </c>
      <c r="B158" s="6">
        <v>0.25948075373533214</v>
      </c>
      <c r="C158" s="7" t="str">
        <f t="shared" si="4"/>
        <v>Cumple</v>
      </c>
      <c r="D158" s="14">
        <v>41827.458333333336</v>
      </c>
      <c r="E158" s="6">
        <v>12.69756248293217</v>
      </c>
      <c r="F158" s="8" t="str">
        <f t="shared" si="5"/>
        <v>Cumple</v>
      </c>
    </row>
    <row r="159" spans="1:6">
      <c r="A159" s="14">
        <v>41827.5</v>
      </c>
      <c r="B159" s="6">
        <v>0.20576206605624053</v>
      </c>
      <c r="C159" s="7" t="str">
        <f t="shared" si="4"/>
        <v>Cumple</v>
      </c>
      <c r="D159" s="14">
        <v>41827.5</v>
      </c>
      <c r="E159" s="6">
        <v>12.36654700924333</v>
      </c>
      <c r="F159" s="8" t="str">
        <f t="shared" si="5"/>
        <v>Cumple</v>
      </c>
    </row>
    <row r="160" spans="1:6">
      <c r="A160" s="14">
        <v>41827.541666666664</v>
      </c>
      <c r="B160" s="6">
        <v>0.23030947219285772</v>
      </c>
      <c r="C160" s="7" t="str">
        <f t="shared" si="4"/>
        <v>Cumple</v>
      </c>
      <c r="D160" s="14">
        <v>41827.541666666664</v>
      </c>
      <c r="E160" s="6">
        <v>9.1979835562611942</v>
      </c>
      <c r="F160" s="8" t="str">
        <f t="shared" si="5"/>
        <v>Cumple</v>
      </c>
    </row>
    <row r="161" spans="1:6">
      <c r="A161" s="14">
        <v>41827.583333333336</v>
      </c>
      <c r="B161" s="6">
        <v>0.35011480071582607</v>
      </c>
      <c r="C161" s="7" t="str">
        <f t="shared" si="4"/>
        <v>Cumple</v>
      </c>
      <c r="D161" s="14">
        <v>41827.583333333336</v>
      </c>
      <c r="E161" s="6">
        <v>8.1018298290080502</v>
      </c>
      <c r="F161" s="8" t="str">
        <f t="shared" si="5"/>
        <v>Cumple</v>
      </c>
    </row>
    <row r="162" spans="1:6">
      <c r="A162" s="14">
        <v>41827.625</v>
      </c>
      <c r="B162" s="6">
        <v>0.20836116422503806</v>
      </c>
      <c r="C162" s="7" t="str">
        <f t="shared" si="4"/>
        <v>Cumple</v>
      </c>
      <c r="D162" s="14">
        <v>41827.625</v>
      </c>
      <c r="E162" s="6">
        <v>8.4533166105787405</v>
      </c>
      <c r="F162" s="8" t="str">
        <f t="shared" si="5"/>
        <v>Cumple</v>
      </c>
    </row>
    <row r="163" spans="1:6">
      <c r="A163" s="14">
        <v>41827.666666666664</v>
      </c>
      <c r="B163" s="6">
        <v>0.2342220253327722</v>
      </c>
      <c r="C163" s="7" t="str">
        <f t="shared" si="4"/>
        <v>Cumple</v>
      </c>
      <c r="D163" s="14">
        <v>41827.666666666664</v>
      </c>
      <c r="E163" s="6">
        <v>8.3965801105482303</v>
      </c>
      <c r="F163" s="8" t="str">
        <f t="shared" si="5"/>
        <v>Cumple</v>
      </c>
    </row>
    <row r="164" spans="1:6">
      <c r="A164" s="14">
        <v>41827.708333333336</v>
      </c>
      <c r="B164" s="6">
        <v>0.21735615979271652</v>
      </c>
      <c r="C164" s="7" t="str">
        <f t="shared" si="4"/>
        <v>Cumple</v>
      </c>
      <c r="D164" s="14">
        <v>41827.708333333336</v>
      </c>
      <c r="E164" s="6">
        <v>8.4812155610075273</v>
      </c>
      <c r="F164" s="8" t="str">
        <f t="shared" si="5"/>
        <v>Cumple</v>
      </c>
    </row>
    <row r="165" spans="1:6">
      <c r="A165" s="14">
        <v>41827.75</v>
      </c>
      <c r="B165" s="6">
        <v>0.22709683342542725</v>
      </c>
      <c r="C165" s="7" t="str">
        <f t="shared" si="4"/>
        <v>Cumple</v>
      </c>
      <c r="D165" s="14">
        <v>41827.75</v>
      </c>
      <c r="E165" s="6">
        <v>11.33711393570154</v>
      </c>
      <c r="F165" s="8" t="str">
        <f t="shared" si="5"/>
        <v>Cumple</v>
      </c>
    </row>
    <row r="166" spans="1:6">
      <c r="A166" s="14">
        <v>41827.791666666664</v>
      </c>
      <c r="B166" s="6">
        <v>0.28876170569669507</v>
      </c>
      <c r="C166" s="7" t="str">
        <f t="shared" si="4"/>
        <v>Cumple</v>
      </c>
      <c r="D166" s="14">
        <v>41827.791666666664</v>
      </c>
      <c r="E166" s="6">
        <v>11.603045240013433</v>
      </c>
      <c r="F166" s="8" t="str">
        <f t="shared" si="5"/>
        <v>Cumple</v>
      </c>
    </row>
    <row r="167" spans="1:6">
      <c r="A167" s="14">
        <v>41827.833333333336</v>
      </c>
      <c r="B167" s="6">
        <v>0.30729500327286896</v>
      </c>
      <c r="C167" s="7" t="str">
        <f t="shared" si="4"/>
        <v>Cumple</v>
      </c>
      <c r="D167" s="14">
        <v>41827.833333333336</v>
      </c>
      <c r="E167" s="6">
        <v>11.290158385700849</v>
      </c>
      <c r="F167" s="8" t="str">
        <f t="shared" si="5"/>
        <v>Cumple</v>
      </c>
    </row>
    <row r="168" spans="1:6">
      <c r="A168" s="14">
        <v>41827.875</v>
      </c>
      <c r="B168" s="6">
        <v>0.21297920919347693</v>
      </c>
      <c r="C168" s="7" t="str">
        <f t="shared" si="4"/>
        <v>Cumple</v>
      </c>
      <c r="D168" s="14">
        <v>41827.875</v>
      </c>
      <c r="E168" s="6">
        <v>10.744013704417089</v>
      </c>
      <c r="F168" s="8" t="str">
        <f t="shared" si="5"/>
        <v>Cumple</v>
      </c>
    </row>
    <row r="169" spans="1:6">
      <c r="A169" s="14">
        <v>41827.916666666664</v>
      </c>
      <c r="B169" s="6">
        <v>0.25411877676292705</v>
      </c>
      <c r="C169" s="7" t="str">
        <f t="shared" si="4"/>
        <v>Cumple</v>
      </c>
      <c r="D169" s="14">
        <v>41827.916666666664</v>
      </c>
      <c r="E169" s="6">
        <v>6.4824200024467578</v>
      </c>
      <c r="F169" s="8" t="str">
        <f t="shared" si="5"/>
        <v>Cumple</v>
      </c>
    </row>
    <row r="170" spans="1:6">
      <c r="A170" s="14">
        <v>41827.958333333336</v>
      </c>
      <c r="B170" s="6">
        <v>0.21360571462136729</v>
      </c>
      <c r="C170" s="7" t="str">
        <f t="shared" si="4"/>
        <v>Cumple</v>
      </c>
      <c r="D170" s="14">
        <v>41827.958333333336</v>
      </c>
      <c r="E170" s="6">
        <v>9.1634702186265091</v>
      </c>
      <c r="F170" s="8" t="str">
        <f t="shared" si="5"/>
        <v>Cumple</v>
      </c>
    </row>
    <row r="171" spans="1:6">
      <c r="A171" s="14">
        <v>41828</v>
      </c>
      <c r="B171" s="6">
        <v>0.21333746144897517</v>
      </c>
      <c r="C171" s="7" t="str">
        <f t="shared" si="4"/>
        <v>Cumple</v>
      </c>
      <c r="D171" s="14">
        <v>41828</v>
      </c>
      <c r="E171" s="6">
        <v>12.12543018209691</v>
      </c>
      <c r="F171" s="8" t="str">
        <f t="shared" si="5"/>
        <v>Cumple</v>
      </c>
    </row>
    <row r="172" spans="1:6">
      <c r="A172" s="14">
        <v>41828.041666666664</v>
      </c>
      <c r="B172" s="6">
        <v>0.22520210589495759</v>
      </c>
      <c r="C172" s="7" t="str">
        <f t="shared" si="4"/>
        <v>Cumple</v>
      </c>
      <c r="D172" s="14">
        <v>41828.041666666664</v>
      </c>
      <c r="E172" s="6">
        <v>10.508415333228474</v>
      </c>
      <c r="F172" s="8" t="str">
        <f t="shared" si="5"/>
        <v>Cumple</v>
      </c>
    </row>
    <row r="173" spans="1:6">
      <c r="A173" s="14">
        <v>41828.083333333336</v>
      </c>
      <c r="B173" s="6">
        <v>0.34075950570474689</v>
      </c>
      <c r="C173" s="7" t="str">
        <f t="shared" si="4"/>
        <v>Cumple</v>
      </c>
      <c r="D173" s="14">
        <v>41828.083333333336</v>
      </c>
      <c r="E173" s="6">
        <v>9.5405353636663293</v>
      </c>
      <c r="F173" s="8" t="str">
        <f t="shared" si="5"/>
        <v>Cumple</v>
      </c>
    </row>
    <row r="174" spans="1:6">
      <c r="A174" s="14">
        <v>41828.125</v>
      </c>
      <c r="B174" s="6">
        <v>0.24146960587307156</v>
      </c>
      <c r="C174" s="7" t="str">
        <f t="shared" si="4"/>
        <v>Cumple</v>
      </c>
      <c r="D174" s="14">
        <v>41828.125</v>
      </c>
      <c r="E174" s="6">
        <v>10.214098940889253</v>
      </c>
      <c r="F174" s="8" t="str">
        <f t="shared" si="5"/>
        <v>Cumple</v>
      </c>
    </row>
    <row r="175" spans="1:6">
      <c r="A175" s="14">
        <v>41828.166666666664</v>
      </c>
      <c r="B175" s="6">
        <v>0.205582285862871</v>
      </c>
      <c r="C175" s="7" t="str">
        <f t="shared" si="4"/>
        <v>Cumple</v>
      </c>
      <c r="D175" s="14">
        <v>41828.166666666664</v>
      </c>
      <c r="E175" s="6">
        <v>6.3478765919696638</v>
      </c>
      <c r="F175" s="8" t="str">
        <f t="shared" si="5"/>
        <v>Cumple</v>
      </c>
    </row>
    <row r="176" spans="1:6">
      <c r="A176" s="14">
        <v>41828.208333333336</v>
      </c>
      <c r="B176" s="6">
        <v>0.2034004367672051</v>
      </c>
      <c r="C176" s="7" t="str">
        <f t="shared" si="4"/>
        <v>Cumple</v>
      </c>
      <c r="D176" s="14">
        <v>41828.208333333336</v>
      </c>
      <c r="E176" s="6">
        <v>6.9198463475585825</v>
      </c>
      <c r="F176" s="8" t="str">
        <f t="shared" si="5"/>
        <v>Cumple</v>
      </c>
    </row>
    <row r="177" spans="1:6">
      <c r="A177" s="14">
        <v>41828.25</v>
      </c>
      <c r="B177" s="6">
        <v>0.19703575981492555</v>
      </c>
      <c r="C177" s="7" t="str">
        <f t="shared" si="4"/>
        <v>Cumple</v>
      </c>
      <c r="D177" s="14">
        <v>41828.25</v>
      </c>
      <c r="E177" s="6">
        <v>9.3939213629406915</v>
      </c>
      <c r="F177" s="8" t="str">
        <f t="shared" si="5"/>
        <v>Cumple</v>
      </c>
    </row>
    <row r="178" spans="1:6">
      <c r="A178" s="14">
        <v>41828.291666666664</v>
      </c>
      <c r="B178" s="6">
        <v>0.25699453296746133</v>
      </c>
      <c r="C178" s="7" t="str">
        <f t="shared" si="4"/>
        <v>Cumple</v>
      </c>
      <c r="D178" s="14">
        <v>41828.291666666664</v>
      </c>
      <c r="E178" s="6">
        <v>10.227918295463478</v>
      </c>
      <c r="F178" s="8" t="str">
        <f t="shared" si="5"/>
        <v>Cumple</v>
      </c>
    </row>
    <row r="179" spans="1:6">
      <c r="A179" s="14">
        <v>41828.333333333336</v>
      </c>
      <c r="B179" s="6">
        <v>0.16970380735386484</v>
      </c>
      <c r="C179" s="7" t="str">
        <f t="shared" si="4"/>
        <v>Cumple</v>
      </c>
      <c r="D179" s="14">
        <v>41828.333333333336</v>
      </c>
      <c r="E179" s="6">
        <v>11.005154520041113</v>
      </c>
      <c r="F179" s="8" t="str">
        <f t="shared" si="5"/>
        <v>Cumple</v>
      </c>
    </row>
    <row r="180" spans="1:6">
      <c r="A180" s="14">
        <v>41828.375</v>
      </c>
      <c r="B180" s="6">
        <v>0.23140571302446733</v>
      </c>
      <c r="C180" s="7" t="str">
        <f t="shared" si="4"/>
        <v>Cumple</v>
      </c>
      <c r="D180" s="14">
        <v>41828.375</v>
      </c>
      <c r="E180" s="6">
        <v>11.990068713375125</v>
      </c>
      <c r="F180" s="8" t="str">
        <f t="shared" si="5"/>
        <v>Cumple</v>
      </c>
    </row>
    <row r="181" spans="1:6">
      <c r="A181" s="14">
        <v>41828.416666666664</v>
      </c>
      <c r="B181" s="6">
        <v>0.24527716640191774</v>
      </c>
      <c r="C181" s="7" t="str">
        <f t="shared" si="4"/>
        <v>Cumple</v>
      </c>
      <c r="D181" s="14">
        <v>41828.416666666664</v>
      </c>
      <c r="E181" s="6">
        <v>10.152328608578546</v>
      </c>
      <c r="F181" s="8" t="str">
        <f t="shared" si="5"/>
        <v>Cumple</v>
      </c>
    </row>
    <row r="182" spans="1:6">
      <c r="A182" s="14">
        <v>41828.458333333336</v>
      </c>
      <c r="B182" s="6">
        <v>0.19568410669567446</v>
      </c>
      <c r="C182" s="7" t="str">
        <f t="shared" si="4"/>
        <v>Cumple</v>
      </c>
      <c r="D182" s="14">
        <v>41828.458333333336</v>
      </c>
      <c r="E182" s="6">
        <v>8.7539739940095895</v>
      </c>
      <c r="F182" s="8" t="str">
        <f t="shared" si="5"/>
        <v>Cumple</v>
      </c>
    </row>
    <row r="183" spans="1:6">
      <c r="A183" s="14">
        <v>41828.5</v>
      </c>
      <c r="B183" s="6">
        <v>0.19784740517298752</v>
      </c>
      <c r="C183" s="7" t="str">
        <f t="shared" si="4"/>
        <v>Cumple</v>
      </c>
      <c r="D183" s="14">
        <v>41828.5</v>
      </c>
      <c r="E183" s="6">
        <v>9.4312295901786261</v>
      </c>
      <c r="F183" s="8" t="str">
        <f t="shared" si="5"/>
        <v>Cumple</v>
      </c>
    </row>
    <row r="184" spans="1:6">
      <c r="A184" s="14">
        <v>41828.541666666664</v>
      </c>
      <c r="B184" s="6">
        <v>0.24009462477739421</v>
      </c>
      <c r="C184" s="7" t="str">
        <f t="shared" si="4"/>
        <v>Cumple</v>
      </c>
      <c r="D184" s="14">
        <v>41828.541666666664</v>
      </c>
      <c r="E184" s="6">
        <v>10.441278022159173</v>
      </c>
      <c r="F184" s="8" t="str">
        <f t="shared" si="5"/>
        <v>Cumple</v>
      </c>
    </row>
    <row r="185" spans="1:6">
      <c r="A185" s="14">
        <v>41828.583333333336</v>
      </c>
      <c r="B185" s="6">
        <v>0.20647906752783302</v>
      </c>
      <c r="C185" s="7" t="str">
        <f t="shared" si="4"/>
        <v>Cumple</v>
      </c>
      <c r="D185" s="14">
        <v>41828.583333333336</v>
      </c>
      <c r="E185" s="6">
        <v>11.925642316218934</v>
      </c>
      <c r="F185" s="8" t="str">
        <f t="shared" si="5"/>
        <v>Cumple</v>
      </c>
    </row>
    <row r="186" spans="1:6">
      <c r="A186" s="14">
        <v>41828.625</v>
      </c>
      <c r="B186" s="6">
        <v>0.19891554628858787</v>
      </c>
      <c r="C186" s="7" t="str">
        <f t="shared" si="4"/>
        <v>Cumple</v>
      </c>
      <c r="D186" s="14">
        <v>41828.625</v>
      </c>
      <c r="E186" s="6">
        <v>11.124070625482869</v>
      </c>
      <c r="F186" s="8" t="str">
        <f t="shared" si="5"/>
        <v>Cumple</v>
      </c>
    </row>
    <row r="187" spans="1:6">
      <c r="A187" s="14">
        <v>41828.666666666664</v>
      </c>
      <c r="B187" s="6">
        <v>0.25005147840744779</v>
      </c>
      <c r="C187" s="7" t="str">
        <f t="shared" si="4"/>
        <v>Cumple</v>
      </c>
      <c r="D187" s="14">
        <v>41828.666666666664</v>
      </c>
      <c r="E187" s="6">
        <v>9.8176966780018127</v>
      </c>
      <c r="F187" s="8" t="str">
        <f t="shared" si="5"/>
        <v>Cumple</v>
      </c>
    </row>
    <row r="188" spans="1:6">
      <c r="A188" s="14">
        <v>41828.708333333336</v>
      </c>
      <c r="B188" s="6">
        <v>0.25572598792589168</v>
      </c>
      <c r="C188" s="7" t="str">
        <f t="shared" si="4"/>
        <v>Cumple</v>
      </c>
      <c r="D188" s="14">
        <v>41828.708333333336</v>
      </c>
      <c r="E188" s="6">
        <v>10.264320792843737</v>
      </c>
      <c r="F188" s="8" t="str">
        <f t="shared" si="5"/>
        <v>Cumple</v>
      </c>
    </row>
    <row r="189" spans="1:6">
      <c r="A189" s="14">
        <v>41828.75</v>
      </c>
      <c r="B189" s="6">
        <v>0.21946618415691235</v>
      </c>
      <c r="C189" s="7" t="str">
        <f t="shared" si="4"/>
        <v>Cumple</v>
      </c>
      <c r="D189" s="14">
        <v>41828.75</v>
      </c>
      <c r="E189" s="6">
        <v>9.5575839867402852</v>
      </c>
      <c r="F189" s="8" t="str">
        <f t="shared" si="5"/>
        <v>Cumple</v>
      </c>
    </row>
    <row r="190" spans="1:6">
      <c r="A190" s="14">
        <v>41828.791666666664</v>
      </c>
      <c r="B190" s="6">
        <v>0.2048326103405286</v>
      </c>
      <c r="C190" s="7" t="str">
        <f t="shared" si="4"/>
        <v>Cumple</v>
      </c>
      <c r="D190" s="14">
        <v>41828.791666666664</v>
      </c>
      <c r="E190" s="6">
        <v>9.3698626913635241</v>
      </c>
      <c r="F190" s="8" t="str">
        <f t="shared" si="5"/>
        <v>Cumple</v>
      </c>
    </row>
    <row r="191" spans="1:6">
      <c r="A191" s="14">
        <v>41828.833333333336</v>
      </c>
      <c r="B191" s="6">
        <v>0.19570805888876691</v>
      </c>
      <c r="C191" s="7" t="str">
        <f t="shared" si="4"/>
        <v>Cumple</v>
      </c>
      <c r="D191" s="14">
        <v>41828.833333333336</v>
      </c>
      <c r="E191" s="6">
        <v>8.9941216754807733</v>
      </c>
      <c r="F191" s="8" t="str">
        <f t="shared" si="5"/>
        <v>Cumple</v>
      </c>
    </row>
    <row r="192" spans="1:6">
      <c r="A192" s="14">
        <v>41828.875</v>
      </c>
      <c r="B192" s="6">
        <v>0.35949241714124325</v>
      </c>
      <c r="C192" s="7" t="str">
        <f t="shared" si="4"/>
        <v>Cumple</v>
      </c>
      <c r="D192" s="14">
        <v>41828.875</v>
      </c>
      <c r="E192" s="6">
        <v>9.6643189628395145</v>
      </c>
      <c r="F192" s="8" t="str">
        <f t="shared" si="5"/>
        <v>Cumple</v>
      </c>
    </row>
    <row r="193" spans="1:6">
      <c r="A193" s="14">
        <v>41828.916666666664</v>
      </c>
      <c r="B193" s="6">
        <v>0.29245332514277061</v>
      </c>
      <c r="C193" s="7" t="str">
        <f t="shared" si="4"/>
        <v>Cumple</v>
      </c>
      <c r="D193" s="14">
        <v>41828.916666666664</v>
      </c>
      <c r="E193" s="6">
        <v>11.807416911989041</v>
      </c>
      <c r="F193" s="8" t="str">
        <f t="shared" si="5"/>
        <v>Cumple</v>
      </c>
    </row>
    <row r="194" spans="1:6">
      <c r="A194" s="14">
        <v>41828.958333333336</v>
      </c>
      <c r="B194" s="6">
        <v>0.20566746261022853</v>
      </c>
      <c r="C194" s="7" t="str">
        <f t="shared" si="4"/>
        <v>Cumple</v>
      </c>
      <c r="D194" s="14">
        <v>41828.958333333336</v>
      </c>
      <c r="E194" s="6">
        <v>12.893180990461465</v>
      </c>
      <c r="F194" s="8" t="str">
        <f t="shared" si="5"/>
        <v>Cumple</v>
      </c>
    </row>
    <row r="195" spans="1:6">
      <c r="A195" s="14">
        <v>41829</v>
      </c>
      <c r="B195" s="6">
        <v>0.45507581984555279</v>
      </c>
      <c r="C195" s="7" t="str">
        <f t="shared" ref="C195:C258" si="6">IF(B195&gt;3.5,"No Cumple","Cumple")</f>
        <v>Cumple</v>
      </c>
      <c r="D195" s="14">
        <v>41829</v>
      </c>
      <c r="E195" s="6">
        <v>11.589794025252502</v>
      </c>
      <c r="F195" s="8" t="str">
        <f t="shared" si="5"/>
        <v>Cumple</v>
      </c>
    </row>
    <row r="196" spans="1:6">
      <c r="A196" s="14">
        <v>41829.041666666664</v>
      </c>
      <c r="B196" s="6">
        <v>0.23989826420830693</v>
      </c>
      <c r="C196" s="7" t="str">
        <f t="shared" si="6"/>
        <v>Cumple</v>
      </c>
      <c r="D196" s="14">
        <v>41829.041666666664</v>
      </c>
      <c r="E196" s="6">
        <v>10.710730964216408</v>
      </c>
      <c r="F196" s="8" t="str">
        <f t="shared" ref="F196:F259" si="7">IF(E196&gt;15,"No Cumple","Cumple")</f>
        <v>Cumple</v>
      </c>
    </row>
    <row r="197" spans="1:6">
      <c r="A197" s="14">
        <v>41829.083333333336</v>
      </c>
      <c r="B197" s="6">
        <v>0.24544883461022482</v>
      </c>
      <c r="C197" s="7" t="str">
        <f t="shared" si="6"/>
        <v>Cumple</v>
      </c>
      <c r="D197" s="14">
        <v>41829.083333333336</v>
      </c>
      <c r="E197" s="6">
        <v>9.9226646962113652</v>
      </c>
      <c r="F197" s="8" t="str">
        <f t="shared" si="7"/>
        <v>Cumple</v>
      </c>
    </row>
    <row r="198" spans="1:6">
      <c r="A198" s="14">
        <v>41829.125</v>
      </c>
      <c r="B198" s="6">
        <v>0.52821901798248294</v>
      </c>
      <c r="C198" s="7" t="str">
        <f t="shared" si="6"/>
        <v>Cumple</v>
      </c>
      <c r="D198" s="14">
        <v>41829.125</v>
      </c>
      <c r="E198" s="6">
        <v>9.0854348624119172</v>
      </c>
      <c r="F198" s="8" t="str">
        <f t="shared" si="7"/>
        <v>Cumple</v>
      </c>
    </row>
    <row r="199" spans="1:6">
      <c r="A199" s="14">
        <v>41829.166666666664</v>
      </c>
      <c r="B199" s="6">
        <v>0.17882254903361375</v>
      </c>
      <c r="C199" s="7" t="str">
        <f t="shared" si="6"/>
        <v>Cumple</v>
      </c>
      <c r="D199" s="14">
        <v>41829.166666666664</v>
      </c>
      <c r="E199" s="6">
        <v>8.2031503442396705</v>
      </c>
      <c r="F199" s="8" t="str">
        <f t="shared" si="7"/>
        <v>Cumple</v>
      </c>
    </row>
    <row r="200" spans="1:6">
      <c r="A200" s="14">
        <v>41829.208333333336</v>
      </c>
      <c r="B200" s="6">
        <v>0.17502733019475714</v>
      </c>
      <c r="C200" s="7" t="str">
        <f t="shared" si="6"/>
        <v>Cumple</v>
      </c>
      <c r="D200" s="14">
        <v>41829.208333333336</v>
      </c>
      <c r="E200" s="6">
        <v>9.7424877607989497</v>
      </c>
      <c r="F200" s="8" t="str">
        <f t="shared" si="7"/>
        <v>Cumple</v>
      </c>
    </row>
    <row r="201" spans="1:6">
      <c r="A201" s="14">
        <v>41829.25</v>
      </c>
      <c r="B201" s="6">
        <v>0.17056681739073357</v>
      </c>
      <c r="C201" s="7" t="str">
        <f t="shared" si="6"/>
        <v>Cumple</v>
      </c>
      <c r="D201" s="14">
        <v>41829.25</v>
      </c>
      <c r="E201" s="6">
        <v>11.143127555910054</v>
      </c>
      <c r="F201" s="8" t="str">
        <f t="shared" si="7"/>
        <v>Cumple</v>
      </c>
    </row>
    <row r="202" spans="1:6">
      <c r="A202" s="14">
        <v>41829.291666666664</v>
      </c>
      <c r="B202" s="6">
        <v>0.16264641728161097</v>
      </c>
      <c r="C202" s="7" t="str">
        <f t="shared" si="6"/>
        <v>Cumple</v>
      </c>
      <c r="D202" s="14">
        <v>41829.291666666664</v>
      </c>
      <c r="E202" s="6">
        <v>10.845365285591944</v>
      </c>
      <c r="F202" s="8" t="str">
        <f t="shared" si="7"/>
        <v>Cumple</v>
      </c>
    </row>
    <row r="203" spans="1:6">
      <c r="A203" s="14">
        <v>41829.333333333336</v>
      </c>
      <c r="B203" s="6">
        <v>0.2073189327384205</v>
      </c>
      <c r="C203" s="7" t="str">
        <f t="shared" si="6"/>
        <v>Cumple</v>
      </c>
      <c r="D203" s="14">
        <v>41829.333333333336</v>
      </c>
      <c r="E203" s="6">
        <v>9.6731798933364672</v>
      </c>
      <c r="F203" s="8" t="str">
        <f t="shared" si="7"/>
        <v>Cumple</v>
      </c>
    </row>
    <row r="204" spans="1:6">
      <c r="A204" s="14">
        <v>41829.375</v>
      </c>
      <c r="B204" s="6">
        <v>0.25758479742334495</v>
      </c>
      <c r="C204" s="7" t="str">
        <f t="shared" si="6"/>
        <v>Cumple</v>
      </c>
      <c r="D204" s="14">
        <v>41829.375</v>
      </c>
      <c r="E204" s="6">
        <v>9.7026654123375753</v>
      </c>
      <c r="F204" s="8" t="str">
        <f t="shared" si="7"/>
        <v>Cumple</v>
      </c>
    </row>
    <row r="205" spans="1:6">
      <c r="A205" s="14">
        <v>41829.416666666664</v>
      </c>
      <c r="B205" s="6">
        <v>0.19615305785085246</v>
      </c>
      <c r="C205" s="7" t="str">
        <f t="shared" si="6"/>
        <v>Cumple</v>
      </c>
      <c r="D205" s="14">
        <v>41829.416666666664</v>
      </c>
      <c r="E205" s="6">
        <v>9.390597710421611</v>
      </c>
      <c r="F205" s="8" t="str">
        <f t="shared" si="7"/>
        <v>Cumple</v>
      </c>
    </row>
    <row r="206" spans="1:6">
      <c r="A206" s="14">
        <v>41829.458333333336</v>
      </c>
      <c r="B206" s="6">
        <v>0.23465201186235787</v>
      </c>
      <c r="C206" s="7" t="str">
        <f t="shared" si="6"/>
        <v>Cumple</v>
      </c>
      <c r="D206" s="14">
        <v>41829.458333333336</v>
      </c>
      <c r="E206" s="6">
        <v>8.6749027855195848</v>
      </c>
      <c r="F206" s="8" t="str">
        <f t="shared" si="7"/>
        <v>Cumple</v>
      </c>
    </row>
    <row r="207" spans="1:6">
      <c r="A207" s="14">
        <v>41829.5</v>
      </c>
      <c r="B207" s="6">
        <v>0.37982183806101483</v>
      </c>
      <c r="C207" s="7" t="str">
        <f t="shared" si="6"/>
        <v>Cumple</v>
      </c>
      <c r="D207" s="14">
        <v>41829.5</v>
      </c>
      <c r="E207" s="6">
        <v>10.434297191202445</v>
      </c>
      <c r="F207" s="8" t="str">
        <f t="shared" si="7"/>
        <v>Cumple</v>
      </c>
    </row>
    <row r="208" spans="1:6">
      <c r="A208" s="14">
        <v>41829.541666666664</v>
      </c>
      <c r="B208" s="6">
        <v>0.26622240181626944</v>
      </c>
      <c r="C208" s="7" t="str">
        <f t="shared" si="6"/>
        <v>Cumple</v>
      </c>
      <c r="D208" s="14">
        <v>41829.541666666664</v>
      </c>
      <c r="E208" s="6">
        <v>13.553367845420242</v>
      </c>
      <c r="F208" s="8" t="str">
        <f t="shared" si="7"/>
        <v>Cumple</v>
      </c>
    </row>
    <row r="209" spans="1:6">
      <c r="A209" s="14">
        <v>41829.583333333336</v>
      </c>
      <c r="B209" s="6">
        <v>0.3161924908909387</v>
      </c>
      <c r="C209" s="7" t="str">
        <f t="shared" si="6"/>
        <v>Cumple</v>
      </c>
      <c r="D209" s="14">
        <v>41829.583333333336</v>
      </c>
      <c r="E209" s="6">
        <v>11.371205322895548</v>
      </c>
      <c r="F209" s="8" t="str">
        <f t="shared" si="7"/>
        <v>Cumple</v>
      </c>
    </row>
    <row r="210" spans="1:6">
      <c r="A210" s="14">
        <v>41829.625</v>
      </c>
      <c r="B210" s="6">
        <v>0.43779036423621615</v>
      </c>
      <c r="C210" s="7" t="str">
        <f t="shared" si="6"/>
        <v>Cumple</v>
      </c>
      <c r="D210" s="14">
        <v>41829.625</v>
      </c>
      <c r="E210" s="6">
        <v>11.364711281474449</v>
      </c>
      <c r="F210" s="8" t="str">
        <f t="shared" si="7"/>
        <v>Cumple</v>
      </c>
    </row>
    <row r="211" spans="1:6">
      <c r="A211" s="14">
        <v>41829.666666666664</v>
      </c>
      <c r="B211" s="6">
        <v>0.2242459536129745</v>
      </c>
      <c r="C211" s="7" t="str">
        <f t="shared" si="6"/>
        <v>Cumple</v>
      </c>
      <c r="D211" s="14">
        <v>41829.666666666664</v>
      </c>
      <c r="E211" s="6">
        <v>10.998357228743965</v>
      </c>
      <c r="F211" s="8" t="str">
        <f t="shared" si="7"/>
        <v>Cumple</v>
      </c>
    </row>
    <row r="212" spans="1:6">
      <c r="A212" s="14">
        <v>41829.708333333336</v>
      </c>
      <c r="B212" s="6">
        <v>0.21895060102248726</v>
      </c>
      <c r="C212" s="7" t="str">
        <f t="shared" si="6"/>
        <v>Cumple</v>
      </c>
      <c r="D212" s="14">
        <v>41829.708333333336</v>
      </c>
      <c r="E212" s="6">
        <v>10.539773331655104</v>
      </c>
      <c r="F212" s="8" t="str">
        <f t="shared" si="7"/>
        <v>Cumple</v>
      </c>
    </row>
    <row r="213" spans="1:6">
      <c r="A213" s="14">
        <v>41829.75</v>
      </c>
      <c r="B213" s="6">
        <v>0.20754704793294271</v>
      </c>
      <c r="C213" s="7" t="str">
        <f t="shared" si="6"/>
        <v>Cumple</v>
      </c>
      <c r="D213" s="14">
        <v>41829.75</v>
      </c>
      <c r="E213" s="6">
        <v>11.778964113678954</v>
      </c>
      <c r="F213" s="8" t="str">
        <f t="shared" si="7"/>
        <v>Cumple</v>
      </c>
    </row>
    <row r="214" spans="1:6">
      <c r="A214" s="14">
        <v>41829.791666666664</v>
      </c>
      <c r="B214" s="6">
        <v>0.21956110246411656</v>
      </c>
      <c r="C214" s="7" t="str">
        <f t="shared" si="6"/>
        <v>Cumple</v>
      </c>
      <c r="D214" s="14">
        <v>41829.791666666664</v>
      </c>
      <c r="E214" s="6">
        <v>11.544094872658484</v>
      </c>
      <c r="F214" s="8" t="str">
        <f t="shared" si="7"/>
        <v>Cumple</v>
      </c>
    </row>
    <row r="215" spans="1:6">
      <c r="A215" s="14">
        <v>41829.833333333336</v>
      </c>
      <c r="B215" s="6">
        <v>0.20749717569090631</v>
      </c>
      <c r="C215" s="7" t="str">
        <f t="shared" si="6"/>
        <v>Cumple</v>
      </c>
      <c r="D215" s="14">
        <v>41829.833333333336</v>
      </c>
      <c r="E215" s="6">
        <v>10.444091032685781</v>
      </c>
      <c r="F215" s="8" t="str">
        <f t="shared" si="7"/>
        <v>Cumple</v>
      </c>
    </row>
    <row r="216" spans="1:6">
      <c r="A216" s="14">
        <v>41829.875</v>
      </c>
      <c r="B216" s="6">
        <v>0.24202037104231411</v>
      </c>
      <c r="C216" s="7" t="str">
        <f t="shared" si="6"/>
        <v>Cumple</v>
      </c>
      <c r="D216" s="14">
        <v>41829.875</v>
      </c>
      <c r="E216" s="6">
        <v>11.505241622162918</v>
      </c>
      <c r="F216" s="8" t="str">
        <f t="shared" si="7"/>
        <v>Cumple</v>
      </c>
    </row>
    <row r="217" spans="1:6">
      <c r="A217" s="14">
        <v>41829.916666666664</v>
      </c>
      <c r="B217" s="6">
        <v>0.21754252338544122</v>
      </c>
      <c r="C217" s="7" t="str">
        <f t="shared" si="6"/>
        <v>Cumple</v>
      </c>
      <c r="D217" s="14">
        <v>41829.916666666664</v>
      </c>
      <c r="E217" s="6">
        <v>13.731830114522204</v>
      </c>
      <c r="F217" s="8" t="str">
        <f t="shared" si="7"/>
        <v>Cumple</v>
      </c>
    </row>
    <row r="218" spans="1:6">
      <c r="A218" s="14">
        <v>41829.958333333336</v>
      </c>
      <c r="B218" s="6">
        <v>0.20165200301707351</v>
      </c>
      <c r="C218" s="7" t="str">
        <f t="shared" si="6"/>
        <v>Cumple</v>
      </c>
      <c r="D218" s="14">
        <v>41829.958333333336</v>
      </c>
      <c r="E218" s="6">
        <v>12.2028856938283</v>
      </c>
      <c r="F218" s="8" t="str">
        <f t="shared" si="7"/>
        <v>Cumple</v>
      </c>
    </row>
    <row r="219" spans="1:6">
      <c r="A219" s="14">
        <v>41830</v>
      </c>
      <c r="B219" s="6">
        <v>0.30048990110444029</v>
      </c>
      <c r="C219" s="7" t="str">
        <f t="shared" si="6"/>
        <v>Cumple</v>
      </c>
      <c r="D219" s="14">
        <v>41830</v>
      </c>
      <c r="E219" s="6">
        <v>10.761809384138584</v>
      </c>
      <c r="F219" s="8" t="str">
        <f t="shared" si="7"/>
        <v>Cumple</v>
      </c>
    </row>
    <row r="220" spans="1:6">
      <c r="A220" s="14">
        <v>41830.041666666664</v>
      </c>
      <c r="B220" s="6">
        <v>0.25138602726118925</v>
      </c>
      <c r="C220" s="7" t="str">
        <f t="shared" si="6"/>
        <v>Cumple</v>
      </c>
      <c r="D220" s="14">
        <v>41830.041666666664</v>
      </c>
      <c r="E220" s="6">
        <v>9.1639182523263827</v>
      </c>
      <c r="F220" s="8" t="str">
        <f t="shared" si="7"/>
        <v>Cumple</v>
      </c>
    </row>
    <row r="221" spans="1:6">
      <c r="A221" s="14">
        <v>41830.083333333336</v>
      </c>
      <c r="B221" s="6">
        <v>0.24429637421675718</v>
      </c>
      <c r="C221" s="7" t="str">
        <f t="shared" si="6"/>
        <v>Cumple</v>
      </c>
      <c r="D221" s="14">
        <v>41830.083333333336</v>
      </c>
      <c r="E221" s="6">
        <v>11.914274259843872</v>
      </c>
      <c r="F221" s="8" t="str">
        <f t="shared" si="7"/>
        <v>Cumple</v>
      </c>
    </row>
    <row r="222" spans="1:6">
      <c r="A222" s="14">
        <v>41830.125</v>
      </c>
      <c r="B222" s="6">
        <v>0.22067658876026477</v>
      </c>
      <c r="C222" s="7" t="str">
        <f t="shared" si="6"/>
        <v>Cumple</v>
      </c>
      <c r="D222" s="14">
        <v>41830.125</v>
      </c>
      <c r="E222" s="6">
        <v>12.658370760388994</v>
      </c>
      <c r="F222" s="8" t="str">
        <f t="shared" si="7"/>
        <v>Cumple</v>
      </c>
    </row>
    <row r="223" spans="1:6">
      <c r="A223" s="14">
        <v>41830.166666666664</v>
      </c>
      <c r="B223" s="6">
        <v>0.2169518373630665</v>
      </c>
      <c r="C223" s="7" t="str">
        <f t="shared" si="6"/>
        <v>Cumple</v>
      </c>
      <c r="D223" s="14">
        <v>41830.166666666664</v>
      </c>
      <c r="E223" s="6">
        <v>12.559749222050309</v>
      </c>
      <c r="F223" s="8" t="str">
        <f t="shared" si="7"/>
        <v>Cumple</v>
      </c>
    </row>
    <row r="224" spans="1:6">
      <c r="A224" s="14">
        <v>41830.208333333336</v>
      </c>
      <c r="B224" s="6">
        <v>0.26273413811400487</v>
      </c>
      <c r="C224" s="7" t="str">
        <f t="shared" si="6"/>
        <v>Cumple</v>
      </c>
      <c r="D224" s="14">
        <v>41830.208333333336</v>
      </c>
      <c r="E224" s="6">
        <v>11.49408155795671</v>
      </c>
      <c r="F224" s="8" t="str">
        <f t="shared" si="7"/>
        <v>Cumple</v>
      </c>
    </row>
    <row r="225" spans="1:6">
      <c r="A225" s="14">
        <v>41830.25</v>
      </c>
      <c r="B225" s="6">
        <v>0.39104330282247229</v>
      </c>
      <c r="C225" s="7" t="str">
        <f t="shared" si="6"/>
        <v>Cumple</v>
      </c>
      <c r="D225" s="14">
        <v>41830.25</v>
      </c>
      <c r="E225" s="6">
        <v>10.828733527979391</v>
      </c>
      <c r="F225" s="8" t="str">
        <f t="shared" si="7"/>
        <v>Cumple</v>
      </c>
    </row>
    <row r="226" spans="1:6">
      <c r="A226" s="14">
        <v>41830.291666666664</v>
      </c>
      <c r="B226" s="6">
        <v>2.1348192539466053</v>
      </c>
      <c r="C226" s="7" t="str">
        <f t="shared" si="6"/>
        <v>Cumple</v>
      </c>
      <c r="D226" s="14">
        <v>41830.291666666664</v>
      </c>
      <c r="E226" s="6">
        <v>10.411317402035488</v>
      </c>
      <c r="F226" s="8" t="str">
        <f t="shared" si="7"/>
        <v>Cumple</v>
      </c>
    </row>
    <row r="227" spans="1:6">
      <c r="A227" s="14">
        <v>41830.333333333336</v>
      </c>
      <c r="B227" s="6">
        <v>2.9543302935596563</v>
      </c>
      <c r="C227" s="7" t="str">
        <f t="shared" si="6"/>
        <v>Cumple</v>
      </c>
      <c r="D227" s="14">
        <v>41830.333333333336</v>
      </c>
      <c r="E227" s="6">
        <v>1.4624318696641108</v>
      </c>
      <c r="F227" s="8" t="str">
        <f t="shared" si="7"/>
        <v>Cumple</v>
      </c>
    </row>
    <row r="228" spans="1:6">
      <c r="A228" s="14">
        <v>41830.375</v>
      </c>
      <c r="B228" s="6" t="s">
        <v>9</v>
      </c>
      <c r="C228" s="8" t="s">
        <v>13</v>
      </c>
      <c r="D228" s="14">
        <v>41830.375</v>
      </c>
      <c r="E228" s="6" t="s">
        <v>9</v>
      </c>
      <c r="F228" s="8" t="s">
        <v>13</v>
      </c>
    </row>
    <row r="229" spans="1:6">
      <c r="A229" s="14">
        <v>41830.416666666664</v>
      </c>
      <c r="B229" s="6" t="s">
        <v>9</v>
      </c>
      <c r="C229" s="8" t="s">
        <v>13</v>
      </c>
      <c r="D229" s="14">
        <v>41830.416666666664</v>
      </c>
      <c r="E229" s="6" t="s">
        <v>9</v>
      </c>
      <c r="F229" s="8" t="s">
        <v>13</v>
      </c>
    </row>
    <row r="230" spans="1:6">
      <c r="A230" s="14">
        <v>41830.458333333336</v>
      </c>
      <c r="B230" s="6" t="s">
        <v>9</v>
      </c>
      <c r="C230" s="8" t="s">
        <v>13</v>
      </c>
      <c r="D230" s="14">
        <v>41830.458333333336</v>
      </c>
      <c r="E230" s="6" t="s">
        <v>9</v>
      </c>
      <c r="F230" s="8" t="s">
        <v>13</v>
      </c>
    </row>
    <row r="231" spans="1:6">
      <c r="A231" s="14">
        <v>41830.5</v>
      </c>
      <c r="B231" s="6" t="s">
        <v>9</v>
      </c>
      <c r="C231" s="8" t="s">
        <v>13</v>
      </c>
      <c r="D231" s="14">
        <v>41830.5</v>
      </c>
      <c r="E231" s="6" t="s">
        <v>9</v>
      </c>
      <c r="F231" s="8" t="s">
        <v>13</v>
      </c>
    </row>
    <row r="232" spans="1:6">
      <c r="A232" s="14">
        <v>41830.541666666664</v>
      </c>
      <c r="B232" s="6" t="s">
        <v>9</v>
      </c>
      <c r="C232" s="8" t="s">
        <v>13</v>
      </c>
      <c r="D232" s="14">
        <v>41830.541666666664</v>
      </c>
      <c r="E232" s="6" t="s">
        <v>9</v>
      </c>
      <c r="F232" s="8" t="s">
        <v>13</v>
      </c>
    </row>
    <row r="233" spans="1:6">
      <c r="A233" s="14">
        <v>41830.583333333336</v>
      </c>
      <c r="B233" s="6" t="s">
        <v>9</v>
      </c>
      <c r="C233" s="8" t="s">
        <v>13</v>
      </c>
      <c r="D233" s="14">
        <v>41830.583333333336</v>
      </c>
      <c r="E233" s="6" t="s">
        <v>9</v>
      </c>
      <c r="F233" s="8" t="s">
        <v>13</v>
      </c>
    </row>
    <row r="234" spans="1:6">
      <c r="A234" s="14">
        <v>41830.625</v>
      </c>
      <c r="B234" s="6" t="s">
        <v>9</v>
      </c>
      <c r="C234" s="8" t="s">
        <v>13</v>
      </c>
      <c r="D234" s="14">
        <v>41830.625</v>
      </c>
      <c r="E234" s="6" t="s">
        <v>9</v>
      </c>
      <c r="F234" s="8" t="s">
        <v>13</v>
      </c>
    </row>
    <row r="235" spans="1:6">
      <c r="A235" s="14">
        <v>41830.666666666664</v>
      </c>
      <c r="B235" s="6" t="s">
        <v>9</v>
      </c>
      <c r="C235" s="8" t="s">
        <v>13</v>
      </c>
      <c r="D235" s="14">
        <v>41830.666666666664</v>
      </c>
      <c r="E235" s="6" t="s">
        <v>9</v>
      </c>
      <c r="F235" s="8" t="s">
        <v>13</v>
      </c>
    </row>
    <row r="236" spans="1:6">
      <c r="A236" s="14">
        <v>41830.708333333336</v>
      </c>
      <c r="B236" s="6" t="s">
        <v>9</v>
      </c>
      <c r="C236" s="8" t="s">
        <v>13</v>
      </c>
      <c r="D236" s="14">
        <v>41830.708333333336</v>
      </c>
      <c r="E236" s="6" t="s">
        <v>9</v>
      </c>
      <c r="F236" s="8" t="s">
        <v>13</v>
      </c>
    </row>
    <row r="237" spans="1:6">
      <c r="A237" s="14">
        <v>41830.75</v>
      </c>
      <c r="B237" s="6" t="s">
        <v>9</v>
      </c>
      <c r="C237" s="8" t="s">
        <v>13</v>
      </c>
      <c r="D237" s="14">
        <v>41830.75</v>
      </c>
      <c r="E237" s="6" t="s">
        <v>9</v>
      </c>
      <c r="F237" s="8" t="s">
        <v>13</v>
      </c>
    </row>
    <row r="238" spans="1:6">
      <c r="A238" s="14">
        <v>41830.791666666664</v>
      </c>
      <c r="B238" s="6" t="s">
        <v>9</v>
      </c>
      <c r="C238" s="8" t="s">
        <v>13</v>
      </c>
      <c r="D238" s="14">
        <v>41830.791666666664</v>
      </c>
      <c r="E238" s="6" t="s">
        <v>9</v>
      </c>
      <c r="F238" s="8" t="s">
        <v>13</v>
      </c>
    </row>
    <row r="239" spans="1:6">
      <c r="A239" s="14">
        <v>41830.833333333336</v>
      </c>
      <c r="B239" s="6" t="s">
        <v>9</v>
      </c>
      <c r="C239" s="8" t="s">
        <v>13</v>
      </c>
      <c r="D239" s="14">
        <v>41830.833333333336</v>
      </c>
      <c r="E239" s="6" t="s">
        <v>9</v>
      </c>
      <c r="F239" s="8" t="s">
        <v>13</v>
      </c>
    </row>
    <row r="240" spans="1:6">
      <c r="A240" s="14">
        <v>41830.875</v>
      </c>
      <c r="B240" s="6" t="s">
        <v>9</v>
      </c>
      <c r="C240" s="8" t="s">
        <v>13</v>
      </c>
      <c r="D240" s="14">
        <v>41830.875</v>
      </c>
      <c r="E240" s="6" t="s">
        <v>9</v>
      </c>
      <c r="F240" s="8" t="s">
        <v>13</v>
      </c>
    </row>
    <row r="241" spans="1:6">
      <c r="A241" s="14">
        <v>41830.916666666664</v>
      </c>
      <c r="B241" s="6" t="s">
        <v>9</v>
      </c>
      <c r="C241" s="8" t="s">
        <v>13</v>
      </c>
      <c r="D241" s="14">
        <v>41830.916666666664</v>
      </c>
      <c r="E241" s="6" t="s">
        <v>9</v>
      </c>
      <c r="F241" s="8" t="s">
        <v>13</v>
      </c>
    </row>
    <row r="242" spans="1:6">
      <c r="A242" s="14">
        <v>41830.958333333336</v>
      </c>
      <c r="B242" s="6" t="s">
        <v>9</v>
      </c>
      <c r="C242" s="8" t="s">
        <v>13</v>
      </c>
      <c r="D242" s="14">
        <v>41830.958333333336</v>
      </c>
      <c r="E242" s="6" t="s">
        <v>9</v>
      </c>
      <c r="F242" s="8" t="s">
        <v>13</v>
      </c>
    </row>
    <row r="243" spans="1:6">
      <c r="A243" s="14">
        <v>41831</v>
      </c>
      <c r="B243" s="6" t="s">
        <v>9</v>
      </c>
      <c r="C243" s="8" t="s">
        <v>13</v>
      </c>
      <c r="D243" s="14">
        <v>41831</v>
      </c>
      <c r="E243" s="6" t="s">
        <v>9</v>
      </c>
      <c r="F243" s="8" t="s">
        <v>13</v>
      </c>
    </row>
    <row r="244" spans="1:6">
      <c r="A244" s="14">
        <v>41831.041666666664</v>
      </c>
      <c r="B244" s="6" t="s">
        <v>9</v>
      </c>
      <c r="C244" s="8" t="s">
        <v>13</v>
      </c>
      <c r="D244" s="14">
        <v>41831.041666666664</v>
      </c>
      <c r="E244" s="6" t="s">
        <v>9</v>
      </c>
      <c r="F244" s="8" t="s">
        <v>13</v>
      </c>
    </row>
    <row r="245" spans="1:6">
      <c r="A245" s="14">
        <v>41831.083333333336</v>
      </c>
      <c r="B245" s="6" t="s">
        <v>9</v>
      </c>
      <c r="C245" s="8" t="s">
        <v>13</v>
      </c>
      <c r="D245" s="14">
        <v>41831.083333333336</v>
      </c>
      <c r="E245" s="6" t="s">
        <v>9</v>
      </c>
      <c r="F245" s="8" t="s">
        <v>13</v>
      </c>
    </row>
    <row r="246" spans="1:6">
      <c r="A246" s="14">
        <v>41831.125</v>
      </c>
      <c r="B246" s="6" t="s">
        <v>9</v>
      </c>
      <c r="C246" s="8" t="s">
        <v>13</v>
      </c>
      <c r="D246" s="14">
        <v>41831.125</v>
      </c>
      <c r="E246" s="6">
        <v>1.5327332989648204</v>
      </c>
      <c r="F246" s="8" t="str">
        <f t="shared" si="7"/>
        <v>Cumple</v>
      </c>
    </row>
    <row r="247" spans="1:6">
      <c r="A247" s="14">
        <v>41831.166666666664</v>
      </c>
      <c r="B247" s="6" t="s">
        <v>9</v>
      </c>
      <c r="C247" s="8" t="s">
        <v>13</v>
      </c>
      <c r="D247" s="14">
        <v>41831.166666666664</v>
      </c>
      <c r="E247" s="6">
        <v>1.0510629527839612</v>
      </c>
      <c r="F247" s="8" t="str">
        <f t="shared" si="7"/>
        <v>Cumple</v>
      </c>
    </row>
    <row r="248" spans="1:6">
      <c r="A248" s="14">
        <v>41831.208333333336</v>
      </c>
      <c r="B248" s="6" t="s">
        <v>9</v>
      </c>
      <c r="C248" s="8" t="s">
        <v>13</v>
      </c>
      <c r="D248" s="14">
        <v>41831.208333333336</v>
      </c>
      <c r="E248" s="6">
        <v>1.0228622662869866</v>
      </c>
      <c r="F248" s="8" t="str">
        <f t="shared" si="7"/>
        <v>Cumple</v>
      </c>
    </row>
    <row r="249" spans="1:6">
      <c r="A249" s="14">
        <v>41831.25</v>
      </c>
      <c r="B249" s="6" t="s">
        <v>9</v>
      </c>
      <c r="C249" s="8" t="s">
        <v>13</v>
      </c>
      <c r="D249" s="14">
        <v>41831.25</v>
      </c>
      <c r="E249" s="6">
        <v>1.3807489881432717</v>
      </c>
      <c r="F249" s="8" t="str">
        <f t="shared" si="7"/>
        <v>Cumple</v>
      </c>
    </row>
    <row r="250" spans="1:6">
      <c r="A250" s="14">
        <v>41831.291666666664</v>
      </c>
      <c r="B250" s="6" t="s">
        <v>9</v>
      </c>
      <c r="C250" s="8" t="s">
        <v>13</v>
      </c>
      <c r="D250" s="14">
        <v>41831.291666666664</v>
      </c>
      <c r="E250" s="6">
        <v>1.5768666703986203</v>
      </c>
      <c r="F250" s="8" t="str">
        <f t="shared" si="7"/>
        <v>Cumple</v>
      </c>
    </row>
    <row r="251" spans="1:6">
      <c r="A251" s="14">
        <v>41831.333333333336</v>
      </c>
      <c r="B251" s="6" t="s">
        <v>9</v>
      </c>
      <c r="C251" s="8" t="s">
        <v>13</v>
      </c>
      <c r="D251" s="14">
        <v>41831.333333333336</v>
      </c>
      <c r="E251" s="6">
        <v>1.1176598742480655</v>
      </c>
      <c r="F251" s="8" t="str">
        <f t="shared" si="7"/>
        <v>Cumple</v>
      </c>
    </row>
    <row r="252" spans="1:6">
      <c r="A252" s="14">
        <v>41831.375</v>
      </c>
      <c r="B252" s="6" t="s">
        <v>9</v>
      </c>
      <c r="C252" s="8" t="s">
        <v>13</v>
      </c>
      <c r="D252" s="14">
        <v>41831.375</v>
      </c>
      <c r="E252" s="6">
        <v>1.3166388140539389</v>
      </c>
      <c r="F252" s="8" t="str">
        <f t="shared" si="7"/>
        <v>Cumple</v>
      </c>
    </row>
    <row r="253" spans="1:6">
      <c r="A253" s="14">
        <v>41831.416666666664</v>
      </c>
      <c r="B253" s="6">
        <v>0.3042306873294196</v>
      </c>
      <c r="C253" s="7" t="str">
        <f t="shared" si="6"/>
        <v>Cumple</v>
      </c>
      <c r="D253" s="14">
        <v>41831.416666666664</v>
      </c>
      <c r="E253" s="6">
        <v>0.96372099300607361</v>
      </c>
      <c r="F253" s="8" t="str">
        <f t="shared" si="7"/>
        <v>Cumple</v>
      </c>
    </row>
    <row r="254" spans="1:6">
      <c r="A254" s="14">
        <v>41831.458333333336</v>
      </c>
      <c r="B254" s="6">
        <v>0.22085880377864484</v>
      </c>
      <c r="C254" s="7" t="str">
        <f t="shared" si="6"/>
        <v>Cumple</v>
      </c>
      <c r="D254" s="14">
        <v>41831.458333333336</v>
      </c>
      <c r="E254" s="6">
        <v>3.4805525034189793</v>
      </c>
      <c r="F254" s="8" t="str">
        <f t="shared" si="7"/>
        <v>Cumple</v>
      </c>
    </row>
    <row r="255" spans="1:6">
      <c r="A255" s="14">
        <v>41831.5</v>
      </c>
      <c r="B255" s="6">
        <v>0.24637243926749491</v>
      </c>
      <c r="C255" s="7" t="str">
        <f t="shared" si="6"/>
        <v>Cumple</v>
      </c>
      <c r="D255" s="14">
        <v>41831.5</v>
      </c>
      <c r="E255" s="6">
        <v>4.9672542518211475</v>
      </c>
      <c r="F255" s="8" t="str">
        <f t="shared" si="7"/>
        <v>Cumple</v>
      </c>
    </row>
    <row r="256" spans="1:6">
      <c r="A256" s="14">
        <v>41831.541666666664</v>
      </c>
      <c r="B256" s="6">
        <v>0.22549932841958395</v>
      </c>
      <c r="C256" s="7" t="str">
        <f t="shared" si="6"/>
        <v>Cumple</v>
      </c>
      <c r="D256" s="14">
        <v>41831.541666666664</v>
      </c>
      <c r="E256" s="6">
        <v>1.7492602488522679</v>
      </c>
      <c r="F256" s="8" t="str">
        <f t="shared" si="7"/>
        <v>Cumple</v>
      </c>
    </row>
    <row r="257" spans="1:6">
      <c r="A257" s="14">
        <v>41831.583333333336</v>
      </c>
      <c r="B257" s="6">
        <v>0.20607544176609852</v>
      </c>
      <c r="C257" s="7" t="str">
        <f t="shared" si="6"/>
        <v>Cumple</v>
      </c>
      <c r="D257" s="14">
        <v>41831.583333333336</v>
      </c>
      <c r="E257" s="6">
        <v>2.4043656179962185</v>
      </c>
      <c r="F257" s="8" t="str">
        <f t="shared" si="7"/>
        <v>Cumple</v>
      </c>
    </row>
    <row r="258" spans="1:6">
      <c r="A258" s="14">
        <v>41831.625</v>
      </c>
      <c r="B258" s="6">
        <v>0.22684286281288757</v>
      </c>
      <c r="C258" s="7" t="str">
        <f t="shared" si="6"/>
        <v>Cumple</v>
      </c>
      <c r="D258" s="14">
        <v>41831.625</v>
      </c>
      <c r="E258" s="6">
        <v>4.1183574264183154</v>
      </c>
      <c r="F258" s="8" t="str">
        <f t="shared" si="7"/>
        <v>Cumple</v>
      </c>
    </row>
    <row r="259" spans="1:6">
      <c r="A259" s="14">
        <v>41831.666666666664</v>
      </c>
      <c r="B259" s="6">
        <v>0.21279860958599114</v>
      </c>
      <c r="C259" s="7" t="str">
        <f t="shared" ref="C259:C322" si="8">IF(B259&gt;3.5,"No Cumple","Cumple")</f>
        <v>Cumple</v>
      </c>
      <c r="D259" s="14">
        <v>41831.666666666664</v>
      </c>
      <c r="E259" s="6">
        <v>6.5317490647834768</v>
      </c>
      <c r="F259" s="8" t="str">
        <f t="shared" si="7"/>
        <v>Cumple</v>
      </c>
    </row>
    <row r="260" spans="1:6">
      <c r="A260" s="14">
        <v>41831.708333333336</v>
      </c>
      <c r="B260" s="6">
        <v>0.2132163232458108</v>
      </c>
      <c r="C260" s="7" t="str">
        <f t="shared" si="8"/>
        <v>Cumple</v>
      </c>
      <c r="D260" s="14">
        <v>41831.708333333336</v>
      </c>
      <c r="E260" s="6">
        <v>6.1087424825219259</v>
      </c>
      <c r="F260" s="8" t="str">
        <f t="shared" ref="F260:F323" si="9">IF(E260&gt;15,"No Cumple","Cumple")</f>
        <v>Cumple</v>
      </c>
    </row>
    <row r="261" spans="1:6">
      <c r="A261" s="14">
        <v>41831.75</v>
      </c>
      <c r="B261" s="6">
        <v>0.2148549842116074</v>
      </c>
      <c r="C261" s="7" t="str">
        <f t="shared" si="8"/>
        <v>Cumple</v>
      </c>
      <c r="D261" s="14">
        <v>41831.75</v>
      </c>
      <c r="E261" s="6">
        <v>6.9831258079665366</v>
      </c>
      <c r="F261" s="8" t="str">
        <f t="shared" si="9"/>
        <v>Cumple</v>
      </c>
    </row>
    <row r="262" spans="1:6">
      <c r="A262" s="14">
        <v>41831.791666666664</v>
      </c>
      <c r="B262" s="6">
        <v>0.23630471494649133</v>
      </c>
      <c r="C262" s="7" t="str">
        <f t="shared" si="8"/>
        <v>Cumple</v>
      </c>
      <c r="D262" s="14">
        <v>41831.791666666664</v>
      </c>
      <c r="E262" s="6">
        <v>8.8595335397866624</v>
      </c>
      <c r="F262" s="8" t="str">
        <f t="shared" si="9"/>
        <v>Cumple</v>
      </c>
    </row>
    <row r="263" spans="1:6">
      <c r="A263" s="14">
        <v>41831.833333333336</v>
      </c>
      <c r="B263" s="6">
        <v>0.60834310860920415</v>
      </c>
      <c r="C263" s="7" t="str">
        <f t="shared" si="8"/>
        <v>Cumple</v>
      </c>
      <c r="D263" s="14">
        <v>41831.833333333336</v>
      </c>
      <c r="E263" s="6">
        <v>9.2881631904956397</v>
      </c>
      <c r="F263" s="8" t="str">
        <f t="shared" si="9"/>
        <v>Cumple</v>
      </c>
    </row>
    <row r="264" spans="1:6">
      <c r="A264" s="14">
        <v>41831.875</v>
      </c>
      <c r="B264" s="6">
        <v>0.57563155633431895</v>
      </c>
      <c r="C264" s="7" t="str">
        <f t="shared" si="8"/>
        <v>Cumple</v>
      </c>
      <c r="D264" s="14">
        <v>41831.875</v>
      </c>
      <c r="E264" s="6">
        <v>8.5099623287307651</v>
      </c>
      <c r="F264" s="8" t="str">
        <f t="shared" si="9"/>
        <v>Cumple</v>
      </c>
    </row>
    <row r="265" spans="1:6">
      <c r="A265" s="14">
        <v>41831.916666666664</v>
      </c>
      <c r="B265" s="6">
        <v>0.21342016258063137</v>
      </c>
      <c r="C265" s="7" t="str">
        <f t="shared" si="8"/>
        <v>Cumple</v>
      </c>
      <c r="D265" s="14">
        <v>41831.916666666664</v>
      </c>
      <c r="E265" s="6">
        <v>8.2257777479152345</v>
      </c>
      <c r="F265" s="8" t="str">
        <f t="shared" si="9"/>
        <v>Cumple</v>
      </c>
    </row>
    <row r="266" spans="1:6">
      <c r="A266" s="14">
        <v>41831.958333333336</v>
      </c>
      <c r="B266" s="6">
        <v>0.21769257234644007</v>
      </c>
      <c r="C266" s="7" t="str">
        <f t="shared" si="8"/>
        <v>Cumple</v>
      </c>
      <c r="D266" s="14">
        <v>41831.958333333336</v>
      </c>
      <c r="E266" s="6">
        <v>8.6080972991568245</v>
      </c>
      <c r="F266" s="8" t="str">
        <f t="shared" si="9"/>
        <v>Cumple</v>
      </c>
    </row>
    <row r="267" spans="1:6">
      <c r="A267" s="14">
        <v>41832</v>
      </c>
      <c r="B267" s="6">
        <v>0.22615530758119573</v>
      </c>
      <c r="C267" s="7" t="str">
        <f t="shared" si="8"/>
        <v>Cumple</v>
      </c>
      <c r="D267" s="14">
        <v>41832</v>
      </c>
      <c r="E267" s="6">
        <v>8.5297240312750162</v>
      </c>
      <c r="F267" s="8" t="str">
        <f t="shared" si="9"/>
        <v>Cumple</v>
      </c>
    </row>
    <row r="268" spans="1:6">
      <c r="A268" s="14">
        <v>41832.041666666664</v>
      </c>
      <c r="B268" s="6">
        <v>0.21496367425616206</v>
      </c>
      <c r="C268" s="7" t="str">
        <f t="shared" si="8"/>
        <v>Cumple</v>
      </c>
      <c r="D268" s="14">
        <v>41832.041666666664</v>
      </c>
      <c r="E268" s="6">
        <v>9.1114325790385475</v>
      </c>
      <c r="F268" s="8" t="str">
        <f t="shared" si="9"/>
        <v>Cumple</v>
      </c>
    </row>
    <row r="269" spans="1:6">
      <c r="A269" s="14">
        <v>41832.083333333336</v>
      </c>
      <c r="B269" s="6">
        <v>0.21457359826608915</v>
      </c>
      <c r="C269" s="7" t="str">
        <f t="shared" si="8"/>
        <v>Cumple</v>
      </c>
      <c r="D269" s="14">
        <v>41832.083333333336</v>
      </c>
      <c r="E269" s="6">
        <v>9.2882439078261427</v>
      </c>
      <c r="F269" s="8" t="str">
        <f t="shared" si="9"/>
        <v>Cumple</v>
      </c>
    </row>
    <row r="270" spans="1:6">
      <c r="A270" s="14">
        <v>41832.125</v>
      </c>
      <c r="B270" s="6">
        <v>0.21600033782572298</v>
      </c>
      <c r="C270" s="7" t="str">
        <f t="shared" si="8"/>
        <v>Cumple</v>
      </c>
      <c r="D270" s="14">
        <v>41832.125</v>
      </c>
      <c r="E270" s="6">
        <v>9.8402344422034389</v>
      </c>
      <c r="F270" s="8" t="str">
        <f t="shared" si="9"/>
        <v>Cumple</v>
      </c>
    </row>
    <row r="271" spans="1:6">
      <c r="A271" s="14">
        <v>41832.166666666664</v>
      </c>
      <c r="B271" s="6">
        <v>0.21736496321418813</v>
      </c>
      <c r="C271" s="7" t="str">
        <f t="shared" si="8"/>
        <v>Cumple</v>
      </c>
      <c r="D271" s="14">
        <v>41832.166666666664</v>
      </c>
      <c r="E271" s="6">
        <v>9.9548191038075675</v>
      </c>
      <c r="F271" s="8" t="str">
        <f t="shared" si="9"/>
        <v>Cumple</v>
      </c>
    </row>
    <row r="272" spans="1:6">
      <c r="A272" s="14">
        <v>41832.208333333336</v>
      </c>
      <c r="B272" s="6">
        <v>0.2196070409880744</v>
      </c>
      <c r="C272" s="7" t="str">
        <f t="shared" si="8"/>
        <v>Cumple</v>
      </c>
      <c r="D272" s="14">
        <v>41832.208333333336</v>
      </c>
      <c r="E272" s="6">
        <v>9.9888358105052113</v>
      </c>
      <c r="F272" s="8" t="str">
        <f t="shared" si="9"/>
        <v>Cumple</v>
      </c>
    </row>
    <row r="273" spans="1:6">
      <c r="A273" s="14">
        <v>41832.25</v>
      </c>
      <c r="B273" s="6">
        <v>0.21562548740704854</v>
      </c>
      <c r="C273" s="7" t="str">
        <f t="shared" si="8"/>
        <v>Cumple</v>
      </c>
      <c r="D273" s="14">
        <v>41832.25</v>
      </c>
      <c r="E273" s="6">
        <v>9.9184751895464789</v>
      </c>
      <c r="F273" s="8" t="str">
        <f t="shared" si="9"/>
        <v>Cumple</v>
      </c>
    </row>
    <row r="274" spans="1:6">
      <c r="A274" s="14">
        <v>41832.291666666664</v>
      </c>
      <c r="B274" s="6">
        <v>0.2184512205844702</v>
      </c>
      <c r="C274" s="7" t="str">
        <f t="shared" si="8"/>
        <v>Cumple</v>
      </c>
      <c r="D274" s="14">
        <v>41832.291666666664</v>
      </c>
      <c r="E274" s="6">
        <v>9.8725099760876844</v>
      </c>
      <c r="F274" s="8" t="str">
        <f t="shared" si="9"/>
        <v>Cumple</v>
      </c>
    </row>
    <row r="275" spans="1:6">
      <c r="A275" s="14">
        <v>41832.333333333336</v>
      </c>
      <c r="B275" s="6">
        <v>0.2131033166566717</v>
      </c>
      <c r="C275" s="7" t="str">
        <f t="shared" si="8"/>
        <v>Cumple</v>
      </c>
      <c r="D275" s="14">
        <v>41832.333333333336</v>
      </c>
      <c r="E275" s="6">
        <v>8.0761236045075258</v>
      </c>
      <c r="F275" s="8" t="str">
        <f t="shared" si="9"/>
        <v>Cumple</v>
      </c>
    </row>
    <row r="276" spans="1:6">
      <c r="A276" s="14">
        <v>41832.375</v>
      </c>
      <c r="B276" s="6">
        <v>0.20031378547567705</v>
      </c>
      <c r="C276" s="7" t="str">
        <f t="shared" si="8"/>
        <v>Cumple</v>
      </c>
      <c r="D276" s="14">
        <v>41832.375</v>
      </c>
      <c r="E276" s="6">
        <v>8.6320460990348842</v>
      </c>
      <c r="F276" s="8" t="str">
        <f t="shared" si="9"/>
        <v>Cumple</v>
      </c>
    </row>
    <row r="277" spans="1:6">
      <c r="A277" s="14">
        <v>41832.416666666664</v>
      </c>
      <c r="B277" s="6">
        <v>0.21540292448467679</v>
      </c>
      <c r="C277" s="7" t="str">
        <f t="shared" si="8"/>
        <v>Cumple</v>
      </c>
      <c r="D277" s="14">
        <v>41832.416666666664</v>
      </c>
      <c r="E277" s="6">
        <v>8.1926183435614472</v>
      </c>
      <c r="F277" s="8" t="str">
        <f t="shared" si="9"/>
        <v>Cumple</v>
      </c>
    </row>
    <row r="278" spans="1:6">
      <c r="A278" s="14">
        <v>41832.458333333336</v>
      </c>
      <c r="B278" s="6">
        <v>0.27440709703161664</v>
      </c>
      <c r="C278" s="7" t="str">
        <f t="shared" si="8"/>
        <v>Cumple</v>
      </c>
      <c r="D278" s="14">
        <v>41832.458333333336</v>
      </c>
      <c r="E278" s="6">
        <v>9.1084544090311592</v>
      </c>
      <c r="F278" s="8" t="str">
        <f t="shared" si="9"/>
        <v>Cumple</v>
      </c>
    </row>
    <row r="279" spans="1:6">
      <c r="A279" s="14">
        <v>41832.5</v>
      </c>
      <c r="B279" s="6">
        <v>0.2452060463064808</v>
      </c>
      <c r="C279" s="7" t="str">
        <f t="shared" si="8"/>
        <v>Cumple</v>
      </c>
      <c r="D279" s="14">
        <v>41832.5</v>
      </c>
      <c r="E279" s="6">
        <v>9.1066571537468164</v>
      </c>
      <c r="F279" s="8" t="str">
        <f t="shared" si="9"/>
        <v>Cumple</v>
      </c>
    </row>
    <row r="280" spans="1:6">
      <c r="A280" s="14">
        <v>41832.541666666664</v>
      </c>
      <c r="B280" s="6">
        <v>0.3266162294768245</v>
      </c>
      <c r="C280" s="7" t="str">
        <f t="shared" si="8"/>
        <v>Cumple</v>
      </c>
      <c r="D280" s="14">
        <v>41832.541666666664</v>
      </c>
      <c r="E280" s="6">
        <v>8.4558904429367718</v>
      </c>
      <c r="F280" s="8" t="str">
        <f t="shared" si="9"/>
        <v>Cumple</v>
      </c>
    </row>
    <row r="281" spans="1:6">
      <c r="A281" s="14">
        <v>41832.583333333336</v>
      </c>
      <c r="B281" s="6">
        <v>0.20932312706216002</v>
      </c>
      <c r="C281" s="7" t="str">
        <f t="shared" si="8"/>
        <v>Cumple</v>
      </c>
      <c r="D281" s="14">
        <v>41832.583333333336</v>
      </c>
      <c r="E281" s="6">
        <v>8.6047136681883316</v>
      </c>
      <c r="F281" s="8" t="str">
        <f t="shared" si="9"/>
        <v>Cumple</v>
      </c>
    </row>
    <row r="282" spans="1:6">
      <c r="A282" s="14">
        <v>41832.625</v>
      </c>
      <c r="B282" s="6">
        <v>0.29809594788751098</v>
      </c>
      <c r="C282" s="7" t="str">
        <f t="shared" si="8"/>
        <v>Cumple</v>
      </c>
      <c r="D282" s="14">
        <v>41832.625</v>
      </c>
      <c r="E282" s="6">
        <v>7.5743836255489878</v>
      </c>
      <c r="F282" s="8" t="str">
        <f t="shared" si="9"/>
        <v>Cumple</v>
      </c>
    </row>
    <row r="283" spans="1:6">
      <c r="A283" s="14">
        <v>41832.666666666664</v>
      </c>
      <c r="B283" s="6">
        <v>0.54304079968464614</v>
      </c>
      <c r="C283" s="7" t="str">
        <f t="shared" si="8"/>
        <v>Cumple</v>
      </c>
      <c r="D283" s="14">
        <v>41832.666666666664</v>
      </c>
      <c r="E283" s="6">
        <v>6.9600427242463363</v>
      </c>
      <c r="F283" s="8" t="str">
        <f t="shared" si="9"/>
        <v>Cumple</v>
      </c>
    </row>
    <row r="284" spans="1:6">
      <c r="A284" s="14">
        <v>41832.708333333336</v>
      </c>
      <c r="B284" s="6">
        <v>1.1661636406221407</v>
      </c>
      <c r="C284" s="7" t="str">
        <f t="shared" si="8"/>
        <v>Cumple</v>
      </c>
      <c r="D284" s="14">
        <v>41832.708333333336</v>
      </c>
      <c r="E284" s="6">
        <v>6.5543946422507799</v>
      </c>
      <c r="F284" s="8" t="str">
        <f t="shared" si="9"/>
        <v>Cumple</v>
      </c>
    </row>
    <row r="285" spans="1:6">
      <c r="A285" s="14">
        <v>41832.75</v>
      </c>
      <c r="B285" s="6">
        <v>0.28722617360529867</v>
      </c>
      <c r="C285" s="7" t="str">
        <f t="shared" si="8"/>
        <v>Cumple</v>
      </c>
      <c r="D285" s="14">
        <v>41832.75</v>
      </c>
      <c r="E285" s="6">
        <v>8.3240573604962425</v>
      </c>
      <c r="F285" s="8" t="str">
        <f t="shared" si="9"/>
        <v>Cumple</v>
      </c>
    </row>
    <row r="286" spans="1:6">
      <c r="A286" s="14">
        <v>41832.791666666664</v>
      </c>
      <c r="B286" s="6">
        <v>0.20809858160592168</v>
      </c>
      <c r="C286" s="7" t="str">
        <f t="shared" si="8"/>
        <v>Cumple</v>
      </c>
      <c r="D286" s="14">
        <v>41832.791666666664</v>
      </c>
      <c r="E286" s="6">
        <v>6.1860318118761626</v>
      </c>
      <c r="F286" s="8" t="str">
        <f t="shared" si="9"/>
        <v>Cumple</v>
      </c>
    </row>
    <row r="287" spans="1:6">
      <c r="A287" s="14">
        <v>41832.833333333336</v>
      </c>
      <c r="B287" s="6">
        <v>0.20292095550668551</v>
      </c>
      <c r="C287" s="7" t="str">
        <f t="shared" si="8"/>
        <v>Cumple</v>
      </c>
      <c r="D287" s="14">
        <v>41832.833333333336</v>
      </c>
      <c r="E287" s="6">
        <v>5.7948678968045257</v>
      </c>
      <c r="F287" s="8" t="str">
        <f t="shared" si="9"/>
        <v>Cumple</v>
      </c>
    </row>
    <row r="288" spans="1:6">
      <c r="A288" s="14">
        <v>41832.875</v>
      </c>
      <c r="B288" s="6">
        <v>0.24205346466384661</v>
      </c>
      <c r="C288" s="7" t="str">
        <f t="shared" si="8"/>
        <v>Cumple</v>
      </c>
      <c r="D288" s="14">
        <v>41832.875</v>
      </c>
      <c r="E288" s="6">
        <v>5.6697252417072184</v>
      </c>
      <c r="F288" s="8" t="str">
        <f t="shared" si="9"/>
        <v>Cumple</v>
      </c>
    </row>
    <row r="289" spans="1:6">
      <c r="A289" s="14">
        <v>41832.916666666664</v>
      </c>
      <c r="B289" s="6">
        <v>0.19332316508279462</v>
      </c>
      <c r="C289" s="7" t="str">
        <f t="shared" si="8"/>
        <v>Cumple</v>
      </c>
      <c r="D289" s="14">
        <v>41832.916666666664</v>
      </c>
      <c r="E289" s="6">
        <v>5.8508869169226845</v>
      </c>
      <c r="F289" s="8" t="str">
        <f t="shared" si="9"/>
        <v>Cumple</v>
      </c>
    </row>
    <row r="290" spans="1:6">
      <c r="A290" s="14">
        <v>41832.958333333336</v>
      </c>
      <c r="B290" s="6">
        <v>0.18796110520376544</v>
      </c>
      <c r="C290" s="7" t="str">
        <f t="shared" si="8"/>
        <v>Cumple</v>
      </c>
      <c r="D290" s="14">
        <v>41832.958333333336</v>
      </c>
      <c r="E290" s="6">
        <v>5.5767482110179571</v>
      </c>
      <c r="F290" s="8" t="str">
        <f t="shared" si="9"/>
        <v>Cumple</v>
      </c>
    </row>
    <row r="291" spans="1:6">
      <c r="A291" s="14">
        <v>41833</v>
      </c>
      <c r="B291" s="6">
        <v>0.18584917756377675</v>
      </c>
      <c r="C291" s="7" t="str">
        <f t="shared" si="8"/>
        <v>Cumple</v>
      </c>
      <c r="D291" s="14">
        <v>41833</v>
      </c>
      <c r="E291" s="6">
        <v>6.0543202461270793</v>
      </c>
      <c r="F291" s="8" t="str">
        <f t="shared" si="9"/>
        <v>Cumple</v>
      </c>
    </row>
    <row r="292" spans="1:6">
      <c r="A292" s="14">
        <v>41833.041666666664</v>
      </c>
      <c r="B292" s="6">
        <v>0.1879922377404547</v>
      </c>
      <c r="C292" s="7" t="str">
        <f t="shared" si="8"/>
        <v>Cumple</v>
      </c>
      <c r="D292" s="14">
        <v>41833.041666666664</v>
      </c>
      <c r="E292" s="6">
        <v>6.0611977169971976</v>
      </c>
      <c r="F292" s="8" t="str">
        <f t="shared" si="9"/>
        <v>Cumple</v>
      </c>
    </row>
    <row r="293" spans="1:6">
      <c r="A293" s="14">
        <v>41833.083333333336</v>
      </c>
      <c r="B293" s="6">
        <v>0.20025435082117715</v>
      </c>
      <c r="C293" s="7" t="str">
        <f t="shared" si="8"/>
        <v>Cumple</v>
      </c>
      <c r="D293" s="14">
        <v>41833.083333333336</v>
      </c>
      <c r="E293" s="6">
        <v>6.3831547894148786</v>
      </c>
      <c r="F293" s="8" t="str">
        <f t="shared" si="9"/>
        <v>Cumple</v>
      </c>
    </row>
    <row r="294" spans="1:6">
      <c r="A294" s="14">
        <v>41833.125</v>
      </c>
      <c r="B294" s="6">
        <v>0.20002379034213577</v>
      </c>
      <c r="C294" s="7" t="str">
        <f t="shared" si="8"/>
        <v>Cumple</v>
      </c>
      <c r="D294" s="14">
        <v>41833.125</v>
      </c>
      <c r="E294" s="6">
        <v>6.6921285530496588</v>
      </c>
      <c r="F294" s="8" t="str">
        <f t="shared" si="9"/>
        <v>Cumple</v>
      </c>
    </row>
    <row r="295" spans="1:6">
      <c r="A295" s="14">
        <v>41833.166666666664</v>
      </c>
      <c r="B295" s="6">
        <v>0.20462378535706882</v>
      </c>
      <c r="C295" s="7" t="str">
        <f t="shared" si="8"/>
        <v>Cumple</v>
      </c>
      <c r="D295" s="14">
        <v>41833.166666666664</v>
      </c>
      <c r="E295" s="6">
        <v>6.0581707974205088</v>
      </c>
      <c r="F295" s="8" t="str">
        <f t="shared" si="9"/>
        <v>Cumple</v>
      </c>
    </row>
    <row r="296" spans="1:6">
      <c r="A296" s="14">
        <v>41833.208333333336</v>
      </c>
      <c r="B296" s="6">
        <v>0.19511607539491477</v>
      </c>
      <c r="C296" s="7" t="str">
        <f t="shared" si="8"/>
        <v>Cumple</v>
      </c>
      <c r="D296" s="14">
        <v>41833.208333333336</v>
      </c>
      <c r="E296" s="6">
        <v>5.5306851431331836</v>
      </c>
      <c r="F296" s="8" t="str">
        <f t="shared" si="9"/>
        <v>Cumple</v>
      </c>
    </row>
    <row r="297" spans="1:6">
      <c r="A297" s="14">
        <v>41833.25</v>
      </c>
      <c r="B297" s="6">
        <v>0.19314844303193524</v>
      </c>
      <c r="C297" s="7" t="str">
        <f t="shared" si="8"/>
        <v>Cumple</v>
      </c>
      <c r="D297" s="14">
        <v>41833.25</v>
      </c>
      <c r="E297" s="6">
        <v>5.4525647942217272</v>
      </c>
      <c r="F297" s="8" t="str">
        <f t="shared" si="9"/>
        <v>Cumple</v>
      </c>
    </row>
    <row r="298" spans="1:6">
      <c r="A298" s="14">
        <v>41833.291666666664</v>
      </c>
      <c r="B298" s="6">
        <v>0.18701828271605489</v>
      </c>
      <c r="C298" s="7" t="str">
        <f t="shared" si="8"/>
        <v>Cumple</v>
      </c>
      <c r="D298" s="14">
        <v>41833.291666666664</v>
      </c>
      <c r="E298" s="6">
        <v>6.1287984214823688</v>
      </c>
      <c r="F298" s="8" t="str">
        <f t="shared" si="9"/>
        <v>Cumple</v>
      </c>
    </row>
    <row r="299" spans="1:6">
      <c r="A299" s="14">
        <v>41833.333333333336</v>
      </c>
      <c r="B299" s="6">
        <v>0.18075218169992094</v>
      </c>
      <c r="C299" s="7" t="str">
        <f t="shared" si="8"/>
        <v>Cumple</v>
      </c>
      <c r="D299" s="14">
        <v>41833.333333333336</v>
      </c>
      <c r="E299" s="6">
        <v>5.1788680471573736</v>
      </c>
      <c r="F299" s="8" t="str">
        <f t="shared" si="9"/>
        <v>Cumple</v>
      </c>
    </row>
    <row r="300" spans="1:6">
      <c r="A300" s="14">
        <v>41833.375</v>
      </c>
      <c r="B300" s="6"/>
      <c r="C300" s="7" t="s">
        <v>10</v>
      </c>
      <c r="D300" s="14">
        <v>41833.375</v>
      </c>
      <c r="E300" s="6">
        <v>4.2718517595253669</v>
      </c>
      <c r="F300" s="8" t="str">
        <f t="shared" si="9"/>
        <v>Cumple</v>
      </c>
    </row>
    <row r="301" spans="1:6">
      <c r="A301" s="14">
        <v>41833.416666666664</v>
      </c>
      <c r="B301" s="6">
        <v>0.43269804979253701</v>
      </c>
      <c r="C301" s="7" t="str">
        <f t="shared" si="8"/>
        <v>Cumple</v>
      </c>
      <c r="D301" s="14">
        <v>41833.416666666664</v>
      </c>
      <c r="E301" s="6" t="s">
        <v>9</v>
      </c>
      <c r="F301" s="8" t="s">
        <v>14</v>
      </c>
    </row>
    <row r="302" spans="1:6">
      <c r="A302" s="14">
        <v>41833.458333333336</v>
      </c>
      <c r="B302" s="6">
        <v>0.22461865543436121</v>
      </c>
      <c r="C302" s="7" t="str">
        <f t="shared" si="8"/>
        <v>Cumple</v>
      </c>
      <c r="D302" s="14">
        <v>41833.458333333336</v>
      </c>
      <c r="E302" s="6">
        <v>1.3405025337456469</v>
      </c>
      <c r="F302" s="8" t="str">
        <f t="shared" si="9"/>
        <v>Cumple</v>
      </c>
    </row>
    <row r="303" spans="1:6">
      <c r="A303" s="14">
        <v>41833.5</v>
      </c>
      <c r="B303" s="6">
        <v>0.20898614899317425</v>
      </c>
      <c r="C303" s="7" t="str">
        <f t="shared" si="8"/>
        <v>Cumple</v>
      </c>
      <c r="D303" s="14">
        <v>41833.5</v>
      </c>
      <c r="E303" s="6">
        <v>4.1339907133969671</v>
      </c>
      <c r="F303" s="8" t="str">
        <f t="shared" si="9"/>
        <v>Cumple</v>
      </c>
    </row>
    <row r="304" spans="1:6">
      <c r="A304" s="14">
        <v>41833.541666666664</v>
      </c>
      <c r="B304" s="6">
        <v>0.20654148791289823</v>
      </c>
      <c r="C304" s="7" t="str">
        <f t="shared" si="8"/>
        <v>Cumple</v>
      </c>
      <c r="D304" s="14">
        <v>41833.541666666664</v>
      </c>
      <c r="E304" s="6">
        <v>4.5977348480825562</v>
      </c>
      <c r="F304" s="8" t="str">
        <f t="shared" si="9"/>
        <v>Cumple</v>
      </c>
    </row>
    <row r="305" spans="1:6">
      <c r="A305" s="14">
        <v>41833.583333333336</v>
      </c>
      <c r="B305" s="6">
        <v>0.19891496378105525</v>
      </c>
      <c r="C305" s="7" t="str">
        <f t="shared" si="8"/>
        <v>Cumple</v>
      </c>
      <c r="D305" s="14">
        <v>41833.583333333336</v>
      </c>
      <c r="E305" s="6">
        <v>7.4697042176453339</v>
      </c>
      <c r="F305" s="8" t="str">
        <f t="shared" si="9"/>
        <v>Cumple</v>
      </c>
    </row>
    <row r="306" spans="1:6">
      <c r="A306" s="14">
        <v>41833.625</v>
      </c>
      <c r="B306" s="6">
        <v>0.20038345203156463</v>
      </c>
      <c r="C306" s="7" t="str">
        <f t="shared" si="8"/>
        <v>Cumple</v>
      </c>
      <c r="D306" s="14">
        <v>41833.625</v>
      </c>
      <c r="E306" s="6">
        <v>11.489498176505009</v>
      </c>
      <c r="F306" s="8" t="str">
        <f t="shared" si="9"/>
        <v>Cumple</v>
      </c>
    </row>
    <row r="307" spans="1:6">
      <c r="A307" s="14">
        <v>41833.666666666664</v>
      </c>
      <c r="B307" s="6">
        <v>0.19068720048473728</v>
      </c>
      <c r="C307" s="7" t="str">
        <f t="shared" si="8"/>
        <v>Cumple</v>
      </c>
      <c r="D307" s="14">
        <v>41833.666666666664</v>
      </c>
      <c r="E307" s="6">
        <v>10.318276619452265</v>
      </c>
      <c r="F307" s="8" t="str">
        <f t="shared" si="9"/>
        <v>Cumple</v>
      </c>
    </row>
    <row r="308" spans="1:6">
      <c r="A308" s="14">
        <v>41833.708333333336</v>
      </c>
      <c r="B308" s="6">
        <v>0.19721530840031107</v>
      </c>
      <c r="C308" s="7" t="str">
        <f t="shared" si="8"/>
        <v>Cumple</v>
      </c>
      <c r="D308" s="14">
        <v>41833.708333333336</v>
      </c>
      <c r="E308" s="6">
        <v>10.386648912936815</v>
      </c>
      <c r="F308" s="8" t="str">
        <f t="shared" si="9"/>
        <v>Cumple</v>
      </c>
    </row>
    <row r="309" spans="1:6">
      <c r="A309" s="14">
        <v>41833.75</v>
      </c>
      <c r="B309" s="6">
        <v>0.18752775543525335</v>
      </c>
      <c r="C309" s="7" t="str">
        <f t="shared" si="8"/>
        <v>Cumple</v>
      </c>
      <c r="D309" s="14">
        <v>41833.75</v>
      </c>
      <c r="E309" s="6">
        <v>11.643360669926308</v>
      </c>
      <c r="F309" s="8" t="str">
        <f t="shared" si="9"/>
        <v>Cumple</v>
      </c>
    </row>
    <row r="310" spans="1:6">
      <c r="A310" s="14">
        <v>41833.791666666664</v>
      </c>
      <c r="B310" s="6">
        <v>0.18686224694081394</v>
      </c>
      <c r="C310" s="7" t="str">
        <f t="shared" si="8"/>
        <v>Cumple</v>
      </c>
      <c r="D310" s="14">
        <v>41833.791666666664</v>
      </c>
      <c r="E310" s="6">
        <v>6.7175028743484173</v>
      </c>
      <c r="F310" s="8" t="str">
        <f t="shared" si="9"/>
        <v>Cumple</v>
      </c>
    </row>
    <row r="311" spans="1:6">
      <c r="A311" s="14">
        <v>41833.833333333336</v>
      </c>
      <c r="B311" s="6">
        <v>0.24549545804554759</v>
      </c>
      <c r="C311" s="7" t="str">
        <f t="shared" si="8"/>
        <v>Cumple</v>
      </c>
      <c r="D311" s="14">
        <v>41833.833333333336</v>
      </c>
      <c r="E311" s="6">
        <v>12.372370818431666</v>
      </c>
      <c r="F311" s="8" t="str">
        <f t="shared" si="9"/>
        <v>Cumple</v>
      </c>
    </row>
    <row r="312" spans="1:6">
      <c r="A312" s="14">
        <v>41833.875</v>
      </c>
      <c r="B312" s="6">
        <v>0.23223679895290983</v>
      </c>
      <c r="C312" s="7" t="str">
        <f t="shared" si="8"/>
        <v>Cumple</v>
      </c>
      <c r="D312" s="14">
        <v>41833.875</v>
      </c>
      <c r="E312" s="6">
        <v>11.660337343780364</v>
      </c>
      <c r="F312" s="8" t="str">
        <f t="shared" si="9"/>
        <v>Cumple</v>
      </c>
    </row>
    <row r="313" spans="1:6">
      <c r="A313" s="14">
        <v>41833.916666666664</v>
      </c>
      <c r="B313" s="6">
        <v>0.22144708127025842</v>
      </c>
      <c r="C313" s="7" t="str">
        <f t="shared" si="8"/>
        <v>Cumple</v>
      </c>
      <c r="D313" s="14">
        <v>41833.916666666664</v>
      </c>
      <c r="E313" s="6">
        <v>11.503996433468368</v>
      </c>
      <c r="F313" s="8" t="str">
        <f t="shared" si="9"/>
        <v>Cumple</v>
      </c>
    </row>
    <row r="314" spans="1:6">
      <c r="A314" s="14">
        <v>41833.958333333336</v>
      </c>
      <c r="B314" s="6">
        <v>0.26607283604586562</v>
      </c>
      <c r="C314" s="7" t="str">
        <f t="shared" si="8"/>
        <v>Cumple</v>
      </c>
      <c r="D314" s="14">
        <v>41833.958333333336</v>
      </c>
      <c r="E314" s="6">
        <v>11.682504911433805</v>
      </c>
      <c r="F314" s="8" t="str">
        <f t="shared" si="9"/>
        <v>Cumple</v>
      </c>
    </row>
    <row r="315" spans="1:6">
      <c r="A315" s="14">
        <v>41834</v>
      </c>
      <c r="B315" s="6">
        <v>0.32940699576613142</v>
      </c>
      <c r="C315" s="7" t="str">
        <f t="shared" si="8"/>
        <v>Cumple</v>
      </c>
      <c r="D315" s="14">
        <v>41834</v>
      </c>
      <c r="E315" s="6">
        <v>12.388853733369761</v>
      </c>
      <c r="F315" s="8" t="str">
        <f t="shared" si="9"/>
        <v>Cumple</v>
      </c>
    </row>
    <row r="316" spans="1:6">
      <c r="A316" s="14">
        <v>41834.041666666664</v>
      </c>
      <c r="B316" s="6">
        <v>0.34866588450196545</v>
      </c>
      <c r="C316" s="7" t="str">
        <f t="shared" si="8"/>
        <v>Cumple</v>
      </c>
      <c r="D316" s="14">
        <v>41834.041666666664</v>
      </c>
      <c r="E316" s="6">
        <v>12.31096636483068</v>
      </c>
      <c r="F316" s="8" t="str">
        <f t="shared" si="9"/>
        <v>Cumple</v>
      </c>
    </row>
    <row r="317" spans="1:6">
      <c r="A317" s="14">
        <v>41834.083333333336</v>
      </c>
      <c r="B317" s="6">
        <v>0.3983217302447743</v>
      </c>
      <c r="C317" s="7" t="str">
        <f t="shared" si="8"/>
        <v>Cumple</v>
      </c>
      <c r="D317" s="14">
        <v>41834.083333333336</v>
      </c>
      <c r="E317" s="6">
        <v>12.429706174778079</v>
      </c>
      <c r="F317" s="8" t="str">
        <f t="shared" si="9"/>
        <v>Cumple</v>
      </c>
    </row>
    <row r="318" spans="1:6">
      <c r="A318" s="14">
        <v>41834.125</v>
      </c>
      <c r="B318" s="6">
        <v>1.7505616673528781</v>
      </c>
      <c r="C318" s="7" t="s">
        <v>11</v>
      </c>
      <c r="D318" s="14">
        <v>41834.125</v>
      </c>
      <c r="E318" s="6">
        <v>12.051473052057657</v>
      </c>
      <c r="F318" s="8" t="str">
        <f t="shared" si="9"/>
        <v>Cumple</v>
      </c>
    </row>
    <row r="319" spans="1:6">
      <c r="A319" s="14">
        <v>41834.166666666664</v>
      </c>
      <c r="B319" s="6">
        <v>3.4315491313353697</v>
      </c>
      <c r="C319" s="7" t="s">
        <v>11</v>
      </c>
      <c r="D319" s="14">
        <v>41834.166666666664</v>
      </c>
      <c r="E319" s="6">
        <v>6.5078743966355415</v>
      </c>
      <c r="F319" s="8" t="str">
        <f t="shared" si="9"/>
        <v>Cumple</v>
      </c>
    </row>
    <row r="320" spans="1:6">
      <c r="A320" s="14">
        <v>41834.208333333336</v>
      </c>
      <c r="B320" s="6">
        <v>5.1125365953178603</v>
      </c>
      <c r="C320" s="7" t="s">
        <v>11</v>
      </c>
      <c r="D320" s="14">
        <v>41834.208333333336</v>
      </c>
      <c r="E320" s="6">
        <v>13.686619410361351</v>
      </c>
      <c r="F320" s="8" t="str">
        <f t="shared" si="9"/>
        <v>Cumple</v>
      </c>
    </row>
    <row r="321" spans="1:6">
      <c r="A321" s="14">
        <v>41834.25</v>
      </c>
      <c r="B321" s="6">
        <v>6.7935240593003527</v>
      </c>
      <c r="C321" s="7" t="s">
        <v>11</v>
      </c>
      <c r="D321" s="14">
        <v>41834.25</v>
      </c>
      <c r="E321" s="6">
        <v>10.900793481683435</v>
      </c>
      <c r="F321" s="8" t="str">
        <f t="shared" si="9"/>
        <v>Cumple</v>
      </c>
    </row>
    <row r="322" spans="1:6">
      <c r="A322" s="14">
        <v>41834.291666666664</v>
      </c>
      <c r="B322" s="6">
        <v>8.4745115232828443</v>
      </c>
      <c r="C322" s="7" t="s">
        <v>11</v>
      </c>
      <c r="D322" s="14">
        <v>41834.291666666664</v>
      </c>
      <c r="E322" s="6">
        <v>8.6477567727745672</v>
      </c>
      <c r="F322" s="8" t="str">
        <f t="shared" si="9"/>
        <v>Cumple</v>
      </c>
    </row>
    <row r="323" spans="1:6">
      <c r="A323" s="14">
        <v>41834.333333333336</v>
      </c>
      <c r="B323" s="6">
        <v>8.0909984422207302</v>
      </c>
      <c r="C323" s="7" t="s">
        <v>11</v>
      </c>
      <c r="D323" s="14">
        <v>41834.333333333336</v>
      </c>
      <c r="E323" s="6">
        <v>11.260691961011524</v>
      </c>
      <c r="F323" s="8" t="str">
        <f t="shared" si="9"/>
        <v>Cumple</v>
      </c>
    </row>
    <row r="324" spans="1:6">
      <c r="A324" s="14">
        <v>41834.375</v>
      </c>
      <c r="B324" s="6">
        <v>0.3070829833656229</v>
      </c>
      <c r="C324" s="7" t="str">
        <f t="shared" ref="C323:C386" si="10">IF(B324&gt;3.5,"No Cumple","Cumple")</f>
        <v>Cumple</v>
      </c>
      <c r="D324" s="14">
        <v>41834.375</v>
      </c>
      <c r="E324" s="6">
        <v>12.373787492706601</v>
      </c>
      <c r="F324" s="8" t="str">
        <f t="shared" ref="F324:F387" si="11">IF(E324&gt;15,"No Cumple","Cumple")</f>
        <v>Cumple</v>
      </c>
    </row>
    <row r="325" spans="1:6">
      <c r="A325" s="14">
        <v>41834.416666666664</v>
      </c>
      <c r="B325" s="6">
        <v>0.28648025620222523</v>
      </c>
      <c r="C325" s="7" t="str">
        <f t="shared" si="10"/>
        <v>Cumple</v>
      </c>
      <c r="D325" s="14">
        <v>41834.416666666664</v>
      </c>
      <c r="E325" s="6">
        <v>11.620113810743108</v>
      </c>
      <c r="F325" s="8" t="str">
        <f t="shared" si="11"/>
        <v>Cumple</v>
      </c>
    </row>
    <row r="326" spans="1:6">
      <c r="A326" s="14">
        <v>41834.458333333336</v>
      </c>
      <c r="B326" s="6">
        <v>0.24836862201707754</v>
      </c>
      <c r="C326" s="7" t="str">
        <f t="shared" si="10"/>
        <v>Cumple</v>
      </c>
      <c r="D326" s="14">
        <v>41834.458333333336</v>
      </c>
      <c r="E326" s="6">
        <v>9.2110650704206893</v>
      </c>
      <c r="F326" s="8" t="str">
        <f t="shared" si="11"/>
        <v>Cumple</v>
      </c>
    </row>
    <row r="327" spans="1:6">
      <c r="A327" s="14">
        <v>41834.5</v>
      </c>
      <c r="B327" s="6">
        <v>0.23669277551977874</v>
      </c>
      <c r="C327" s="7" t="str">
        <f t="shared" si="10"/>
        <v>Cumple</v>
      </c>
      <c r="D327" s="14">
        <v>41834.5</v>
      </c>
      <c r="E327" s="6">
        <v>10.829080662762919</v>
      </c>
      <c r="F327" s="8" t="str">
        <f t="shared" si="11"/>
        <v>Cumple</v>
      </c>
    </row>
    <row r="328" spans="1:6">
      <c r="A328" s="14">
        <v>41834.541666666664</v>
      </c>
      <c r="B328" s="6">
        <v>0.19952487203809949</v>
      </c>
      <c r="C328" s="7" t="str">
        <f t="shared" si="10"/>
        <v>Cumple</v>
      </c>
      <c r="D328" s="14">
        <v>41834.541666666664</v>
      </c>
      <c r="E328" s="6">
        <v>13.644994673137374</v>
      </c>
      <c r="F328" s="8" t="str">
        <f t="shared" si="11"/>
        <v>Cumple</v>
      </c>
    </row>
    <row r="329" spans="1:6">
      <c r="A329" s="14">
        <v>41834.583333333336</v>
      </c>
      <c r="B329" s="6">
        <v>0.20374059162765254</v>
      </c>
      <c r="C329" s="7" t="str">
        <f t="shared" si="10"/>
        <v>Cumple</v>
      </c>
      <c r="D329" s="14">
        <v>41834.583333333336</v>
      </c>
      <c r="E329" s="6"/>
      <c r="F329" s="8" t="s">
        <v>12</v>
      </c>
    </row>
    <row r="330" spans="1:6">
      <c r="A330" s="14">
        <v>41834.625</v>
      </c>
      <c r="B330" s="6">
        <v>0.18927237308018122</v>
      </c>
      <c r="C330" s="7" t="str">
        <f t="shared" si="10"/>
        <v>Cumple</v>
      </c>
      <c r="D330" s="14">
        <v>41834.625</v>
      </c>
      <c r="E330" s="6"/>
      <c r="F330" s="8" t="s">
        <v>12</v>
      </c>
    </row>
    <row r="331" spans="1:6">
      <c r="A331" s="14">
        <v>41834.666666666664</v>
      </c>
      <c r="B331" s="6">
        <v>0.1781562946171347</v>
      </c>
      <c r="C331" s="7" t="str">
        <f t="shared" si="10"/>
        <v>Cumple</v>
      </c>
      <c r="D331" s="14">
        <v>41834.666666666664</v>
      </c>
      <c r="E331" s="6" t="s">
        <v>9</v>
      </c>
      <c r="F331" s="8" t="s">
        <v>12</v>
      </c>
    </row>
    <row r="332" spans="1:6">
      <c r="A332" s="14">
        <v>41834.708333333336</v>
      </c>
      <c r="B332" s="6">
        <v>0.21279122160797545</v>
      </c>
      <c r="C332" s="7" t="str">
        <f t="shared" si="10"/>
        <v>Cumple</v>
      </c>
      <c r="D332" s="14">
        <v>41834.708333333336</v>
      </c>
      <c r="E332" s="6" t="s">
        <v>9</v>
      </c>
      <c r="F332" s="8" t="s">
        <v>12</v>
      </c>
    </row>
    <row r="333" spans="1:6">
      <c r="A333" s="14">
        <v>41834.75</v>
      </c>
      <c r="B333" s="6">
        <v>0.39604864448775301</v>
      </c>
      <c r="C333" s="7" t="str">
        <f t="shared" si="10"/>
        <v>Cumple</v>
      </c>
      <c r="D333" s="14">
        <v>41834.75</v>
      </c>
      <c r="E333" s="6" t="s">
        <v>9</v>
      </c>
      <c r="F333" s="8" t="s">
        <v>12</v>
      </c>
    </row>
    <row r="334" spans="1:6">
      <c r="A334" s="14">
        <v>41834.791666666664</v>
      </c>
      <c r="B334" s="6">
        <v>0.20828186696290682</v>
      </c>
      <c r="C334" s="7" t="str">
        <f t="shared" si="10"/>
        <v>Cumple</v>
      </c>
      <c r="D334" s="14">
        <v>41834.791666666664</v>
      </c>
      <c r="E334" s="6">
        <v>5.3670929374231795</v>
      </c>
      <c r="F334" s="8" t="str">
        <f t="shared" si="11"/>
        <v>Cumple</v>
      </c>
    </row>
    <row r="335" spans="1:6">
      <c r="A335" s="14">
        <v>41834.833333333336</v>
      </c>
      <c r="B335" s="6">
        <v>0.21447465830379059</v>
      </c>
      <c r="C335" s="7" t="str">
        <f t="shared" si="10"/>
        <v>Cumple</v>
      </c>
      <c r="D335" s="14">
        <v>41834.833333333336</v>
      </c>
      <c r="E335" s="6">
        <v>9.2962693889045536</v>
      </c>
      <c r="F335" s="8" t="str">
        <f t="shared" si="11"/>
        <v>Cumple</v>
      </c>
    </row>
    <row r="336" spans="1:6">
      <c r="A336" s="14">
        <v>41834.875</v>
      </c>
      <c r="B336" s="6">
        <v>0.17560547347421998</v>
      </c>
      <c r="C336" s="7" t="str">
        <f t="shared" si="10"/>
        <v>Cumple</v>
      </c>
      <c r="D336" s="14">
        <v>41834.875</v>
      </c>
      <c r="E336" s="6">
        <v>15.165624984302765</v>
      </c>
      <c r="F336" s="8" t="s">
        <v>15</v>
      </c>
    </row>
    <row r="337" spans="1:6">
      <c r="A337" s="14">
        <v>41834.916666666664</v>
      </c>
      <c r="B337" s="6">
        <v>0.16980361148090745</v>
      </c>
      <c r="C337" s="7" t="str">
        <f t="shared" si="10"/>
        <v>Cumple</v>
      </c>
      <c r="D337" s="14">
        <v>41834.916666666664</v>
      </c>
      <c r="E337" s="6">
        <v>8.1404420878456349</v>
      </c>
      <c r="F337" s="8" t="str">
        <f t="shared" si="11"/>
        <v>Cumple</v>
      </c>
    </row>
    <row r="338" spans="1:6">
      <c r="A338" s="14">
        <v>41834.958333333336</v>
      </c>
      <c r="B338" s="6">
        <v>0.16910647304184576</v>
      </c>
      <c r="C338" s="7" t="str">
        <f t="shared" si="10"/>
        <v>Cumple</v>
      </c>
      <c r="D338" s="14">
        <v>41834.958333333336</v>
      </c>
      <c r="E338" s="6">
        <v>7.5082103887241294</v>
      </c>
      <c r="F338" s="8" t="str">
        <f t="shared" si="11"/>
        <v>Cumple</v>
      </c>
    </row>
    <row r="339" spans="1:6">
      <c r="A339" s="14">
        <v>41835</v>
      </c>
      <c r="B339" s="6">
        <v>0.16288818318482831</v>
      </c>
      <c r="C339" s="7" t="str">
        <f t="shared" si="10"/>
        <v>Cumple</v>
      </c>
      <c r="D339" s="14">
        <v>41835</v>
      </c>
      <c r="E339" s="6">
        <v>13.577631517223354</v>
      </c>
      <c r="F339" s="8" t="str">
        <f t="shared" si="11"/>
        <v>Cumple</v>
      </c>
    </row>
    <row r="340" spans="1:6">
      <c r="A340" s="14">
        <v>41835.041666666664</v>
      </c>
      <c r="B340" s="6">
        <v>0.17373651131124446</v>
      </c>
      <c r="C340" s="7" t="str">
        <f t="shared" si="10"/>
        <v>Cumple</v>
      </c>
      <c r="D340" s="14">
        <v>41835.041666666664</v>
      </c>
      <c r="E340" s="6">
        <v>11.711662274620354</v>
      </c>
      <c r="F340" s="8" t="str">
        <f t="shared" si="11"/>
        <v>Cumple</v>
      </c>
    </row>
    <row r="341" spans="1:6">
      <c r="A341" s="14">
        <v>41835.083333333336</v>
      </c>
      <c r="B341" s="6">
        <v>0.20242312874617396</v>
      </c>
      <c r="C341" s="7" t="str">
        <f t="shared" si="10"/>
        <v>Cumple</v>
      </c>
      <c r="D341" s="14">
        <v>41835.083333333336</v>
      </c>
      <c r="E341" s="6">
        <v>8.9192169367687217</v>
      </c>
      <c r="F341" s="8" t="str">
        <f t="shared" si="11"/>
        <v>Cumple</v>
      </c>
    </row>
    <row r="342" spans="1:6">
      <c r="A342" s="14">
        <v>41835.125</v>
      </c>
      <c r="B342" s="6">
        <v>0.17981490440033399</v>
      </c>
      <c r="C342" s="7" t="str">
        <f t="shared" si="10"/>
        <v>Cumple</v>
      </c>
      <c r="D342" s="14">
        <v>41835.125</v>
      </c>
      <c r="E342" s="6">
        <v>8.5993526983403701</v>
      </c>
      <c r="F342" s="8" t="str">
        <f t="shared" si="11"/>
        <v>Cumple</v>
      </c>
    </row>
    <row r="343" spans="1:6">
      <c r="A343" s="14">
        <v>41835.166666666664</v>
      </c>
      <c r="B343" s="6">
        <v>0.18499935579988391</v>
      </c>
      <c r="C343" s="7" t="str">
        <f t="shared" si="10"/>
        <v>Cumple</v>
      </c>
      <c r="D343" s="14">
        <v>41835.166666666664</v>
      </c>
      <c r="E343" s="6">
        <v>12.819240747908175</v>
      </c>
      <c r="F343" s="8" t="str">
        <f t="shared" si="11"/>
        <v>Cumple</v>
      </c>
    </row>
    <row r="344" spans="1:6">
      <c r="A344" s="14">
        <v>41835.208333333336</v>
      </c>
      <c r="B344" s="6">
        <v>0.17521523456277241</v>
      </c>
      <c r="C344" s="7" t="str">
        <f t="shared" si="10"/>
        <v>Cumple</v>
      </c>
      <c r="D344" s="14">
        <v>41835.208333333336</v>
      </c>
      <c r="E344" s="6">
        <v>13.529684148472908</v>
      </c>
      <c r="F344" s="8" t="str">
        <f t="shared" si="11"/>
        <v>Cumple</v>
      </c>
    </row>
    <row r="345" spans="1:6">
      <c r="A345" s="14">
        <v>41835.25</v>
      </c>
      <c r="B345" s="6">
        <v>0.17337561199343188</v>
      </c>
      <c r="C345" s="7" t="str">
        <f t="shared" si="10"/>
        <v>Cumple</v>
      </c>
      <c r="D345" s="14">
        <v>41835.25</v>
      </c>
      <c r="E345" s="6">
        <v>12.423134820012638</v>
      </c>
      <c r="F345" s="8" t="str">
        <f t="shared" si="11"/>
        <v>Cumple</v>
      </c>
    </row>
    <row r="346" spans="1:6">
      <c r="A346" s="14">
        <v>41835.291666666664</v>
      </c>
      <c r="B346" s="6">
        <v>0.16592684252225076</v>
      </c>
      <c r="C346" s="7" t="str">
        <f t="shared" si="10"/>
        <v>Cumple</v>
      </c>
      <c r="D346" s="14">
        <v>41835.291666666664</v>
      </c>
      <c r="E346" s="6">
        <v>16.593327851711447</v>
      </c>
      <c r="F346" s="8" t="s">
        <v>15</v>
      </c>
    </row>
    <row r="347" spans="1:6">
      <c r="A347" s="14">
        <v>41835.333333333336</v>
      </c>
      <c r="B347" s="6">
        <v>0.17143543346230142</v>
      </c>
      <c r="C347" s="7" t="str">
        <f t="shared" si="10"/>
        <v>Cumple</v>
      </c>
      <c r="D347" s="14">
        <v>41835.333333333336</v>
      </c>
      <c r="E347" s="6">
        <v>10.317704364878596</v>
      </c>
      <c r="F347" s="8" t="str">
        <f t="shared" si="11"/>
        <v>Cumple</v>
      </c>
    </row>
    <row r="348" spans="1:6">
      <c r="A348" s="14">
        <v>41835.375</v>
      </c>
      <c r="B348" s="6">
        <v>0.18178700000268441</v>
      </c>
      <c r="C348" s="7" t="str">
        <f t="shared" si="10"/>
        <v>Cumple</v>
      </c>
      <c r="D348" s="14">
        <v>41835.375</v>
      </c>
      <c r="E348" s="6">
        <v>13.368109556645406</v>
      </c>
      <c r="F348" s="8" t="str">
        <f t="shared" si="11"/>
        <v>Cumple</v>
      </c>
    </row>
    <row r="349" spans="1:6">
      <c r="A349" s="14">
        <v>41835.416666666664</v>
      </c>
      <c r="B349" s="6">
        <v>0.17879245954060741</v>
      </c>
      <c r="C349" s="7" t="str">
        <f t="shared" si="10"/>
        <v>Cumple</v>
      </c>
      <c r="D349" s="14">
        <v>41835.416666666664</v>
      </c>
      <c r="E349" s="6">
        <v>9.2699381972197266</v>
      </c>
      <c r="F349" s="8" t="str">
        <f t="shared" si="11"/>
        <v>Cumple</v>
      </c>
    </row>
    <row r="350" spans="1:6">
      <c r="A350" s="14">
        <v>41835.458333333336</v>
      </c>
      <c r="B350" s="6">
        <v>0.16783088073501998</v>
      </c>
      <c r="C350" s="7" t="str">
        <f t="shared" si="10"/>
        <v>Cumple</v>
      </c>
      <c r="D350" s="14">
        <v>41835.458333333336</v>
      </c>
      <c r="E350" s="6">
        <v>12.277825161470851</v>
      </c>
      <c r="F350" s="8" t="str">
        <f t="shared" si="11"/>
        <v>Cumple</v>
      </c>
    </row>
    <row r="351" spans="1:6">
      <c r="A351" s="14">
        <v>41835.5</v>
      </c>
      <c r="B351" s="6">
        <v>0.16387350892913449</v>
      </c>
      <c r="C351" s="7" t="str">
        <f t="shared" si="10"/>
        <v>Cumple</v>
      </c>
      <c r="D351" s="14">
        <v>41835.5</v>
      </c>
      <c r="E351" s="6">
        <v>13.554087441246793</v>
      </c>
      <c r="F351" s="8" t="str">
        <f t="shared" si="11"/>
        <v>Cumple</v>
      </c>
    </row>
    <row r="352" spans="1:6">
      <c r="A352" s="14">
        <v>41835.541666666664</v>
      </c>
      <c r="B352" s="6">
        <v>0.15635243184628558</v>
      </c>
      <c r="C352" s="7" t="str">
        <f t="shared" si="10"/>
        <v>Cumple</v>
      </c>
      <c r="D352" s="14">
        <v>41835.541666666664</v>
      </c>
      <c r="E352" s="6">
        <v>11.038855787300937</v>
      </c>
      <c r="F352" s="8" t="str">
        <f t="shared" si="11"/>
        <v>Cumple</v>
      </c>
    </row>
    <row r="353" spans="1:6">
      <c r="A353" s="14">
        <v>41835.583333333336</v>
      </c>
      <c r="B353" s="6">
        <v>0.1598284971546565</v>
      </c>
      <c r="C353" s="7" t="str">
        <f t="shared" si="10"/>
        <v>Cumple</v>
      </c>
      <c r="D353" s="14">
        <v>41835.583333333336</v>
      </c>
      <c r="E353" s="6">
        <v>13.886858474368198</v>
      </c>
      <c r="F353" s="8" t="str">
        <f t="shared" si="11"/>
        <v>Cumple</v>
      </c>
    </row>
    <row r="354" spans="1:6">
      <c r="A354" s="14">
        <v>41835.625</v>
      </c>
      <c r="B354" s="6">
        <v>0.18636275047187303</v>
      </c>
      <c r="C354" s="7" t="str">
        <f t="shared" si="10"/>
        <v>Cumple</v>
      </c>
      <c r="D354" s="14">
        <v>41835.625</v>
      </c>
      <c r="E354" s="6">
        <v>12.745175859201085</v>
      </c>
      <c r="F354" s="8" t="str">
        <f t="shared" si="11"/>
        <v>Cumple</v>
      </c>
    </row>
    <row r="355" spans="1:6">
      <c r="A355" s="14">
        <v>41835.666666666664</v>
      </c>
      <c r="B355" s="6">
        <v>0.19804258687811735</v>
      </c>
      <c r="C355" s="7" t="str">
        <f t="shared" si="10"/>
        <v>Cumple</v>
      </c>
      <c r="D355" s="14">
        <v>41835.666666666664</v>
      </c>
      <c r="E355" s="6">
        <v>13.282385205181074</v>
      </c>
      <c r="F355" s="8" t="str">
        <f t="shared" si="11"/>
        <v>Cumple</v>
      </c>
    </row>
    <row r="356" spans="1:6">
      <c r="A356" s="14">
        <v>41835.708333333336</v>
      </c>
      <c r="B356" s="6">
        <v>0.20155826410526351</v>
      </c>
      <c r="C356" s="7" t="str">
        <f t="shared" si="10"/>
        <v>Cumple</v>
      </c>
      <c r="D356" s="14">
        <v>41835.708333333336</v>
      </c>
      <c r="E356" s="6">
        <v>14.419370156062506</v>
      </c>
      <c r="F356" s="8" t="str">
        <f t="shared" si="11"/>
        <v>Cumple</v>
      </c>
    </row>
    <row r="357" spans="1:6">
      <c r="A357" s="14">
        <v>41835.75</v>
      </c>
      <c r="B357" s="6">
        <v>0.19944908461792002</v>
      </c>
      <c r="C357" s="7" t="str">
        <f t="shared" si="10"/>
        <v>Cumple</v>
      </c>
      <c r="D357" s="14">
        <v>41835.75</v>
      </c>
      <c r="E357" s="6">
        <v>12.016223699570688</v>
      </c>
      <c r="F357" s="8" t="str">
        <f t="shared" si="11"/>
        <v>Cumple</v>
      </c>
    </row>
    <row r="358" spans="1:6">
      <c r="A358" s="14">
        <v>41835.791666666664</v>
      </c>
      <c r="B358" s="6">
        <v>0.19615474775461603</v>
      </c>
      <c r="C358" s="7" t="str">
        <f t="shared" si="10"/>
        <v>Cumple</v>
      </c>
      <c r="D358" s="14">
        <v>41835.791666666664</v>
      </c>
      <c r="E358" s="6">
        <v>12.16686040384513</v>
      </c>
      <c r="F358" s="8" t="str">
        <f t="shared" si="11"/>
        <v>Cumple</v>
      </c>
    </row>
    <row r="359" spans="1:6">
      <c r="A359" s="14">
        <v>41835.833333333336</v>
      </c>
      <c r="B359" s="6">
        <v>0.19743586904235394</v>
      </c>
      <c r="C359" s="7" t="str">
        <f t="shared" si="10"/>
        <v>Cumple</v>
      </c>
      <c r="D359" s="14">
        <v>41835.833333333336</v>
      </c>
      <c r="E359" s="6">
        <v>8.4374138218791526</v>
      </c>
      <c r="F359" s="8" t="str">
        <f t="shared" si="11"/>
        <v>Cumple</v>
      </c>
    </row>
    <row r="360" spans="1:6">
      <c r="A360" s="14">
        <v>41835.875</v>
      </c>
      <c r="B360" s="6">
        <v>0.19203028916539758</v>
      </c>
      <c r="C360" s="7" t="str">
        <f t="shared" si="10"/>
        <v>Cumple</v>
      </c>
      <c r="D360" s="14">
        <v>41835.875</v>
      </c>
      <c r="E360" s="6">
        <v>12.135847349464443</v>
      </c>
      <c r="F360" s="8" t="str">
        <f t="shared" si="11"/>
        <v>Cumple</v>
      </c>
    </row>
    <row r="361" spans="1:6">
      <c r="A361" s="14">
        <v>41835.916666666664</v>
      </c>
      <c r="B361" s="6">
        <v>0.22709530094186534</v>
      </c>
      <c r="C361" s="7" t="str">
        <f t="shared" si="10"/>
        <v>Cumple</v>
      </c>
      <c r="D361" s="14">
        <v>41835.916666666664</v>
      </c>
      <c r="E361" s="6">
        <v>12.765153469216537</v>
      </c>
      <c r="F361" s="8" t="str">
        <f t="shared" si="11"/>
        <v>Cumple</v>
      </c>
    </row>
    <row r="362" spans="1:6">
      <c r="A362" s="14">
        <v>41835.958333333336</v>
      </c>
      <c r="B362" s="6">
        <v>0.24782286328696163</v>
      </c>
      <c r="C362" s="7" t="str">
        <f t="shared" si="10"/>
        <v>Cumple</v>
      </c>
      <c r="D362" s="14">
        <v>41835.958333333336</v>
      </c>
      <c r="E362" s="6">
        <v>10.878406566422569</v>
      </c>
      <c r="F362" s="8" t="str">
        <f t="shared" si="11"/>
        <v>Cumple</v>
      </c>
    </row>
    <row r="363" spans="1:6">
      <c r="A363" s="14">
        <v>41836</v>
      </c>
      <c r="B363" s="6">
        <v>0.19755166029452409</v>
      </c>
      <c r="C363" s="7" t="str">
        <f t="shared" si="10"/>
        <v>Cumple</v>
      </c>
      <c r="D363" s="14">
        <v>41836</v>
      </c>
      <c r="E363" s="6">
        <v>12.601040030088448</v>
      </c>
      <c r="F363" s="8" t="str">
        <f t="shared" si="11"/>
        <v>Cumple</v>
      </c>
    </row>
    <row r="364" spans="1:6">
      <c r="A364" s="14">
        <v>41836.041666666664</v>
      </c>
      <c r="B364" s="6">
        <v>0.2266904725148404</v>
      </c>
      <c r="C364" s="7" t="str">
        <f t="shared" si="10"/>
        <v>Cumple</v>
      </c>
      <c r="D364" s="14">
        <v>41836.041666666664</v>
      </c>
      <c r="E364" s="6">
        <v>11.167867839895283</v>
      </c>
      <c r="F364" s="8" t="str">
        <f t="shared" si="11"/>
        <v>Cumple</v>
      </c>
    </row>
    <row r="365" spans="1:6">
      <c r="A365" s="14">
        <v>41836.083333333336</v>
      </c>
      <c r="B365" s="6">
        <v>0.21314235534461429</v>
      </c>
      <c r="C365" s="7" t="str">
        <f t="shared" si="10"/>
        <v>Cumple</v>
      </c>
      <c r="D365" s="14">
        <v>41836.083333333336</v>
      </c>
      <c r="E365" s="6">
        <v>13.669104492590867</v>
      </c>
      <c r="F365" s="8" t="str">
        <f t="shared" si="11"/>
        <v>Cumple</v>
      </c>
    </row>
    <row r="366" spans="1:6">
      <c r="A366" s="14">
        <v>41836.125</v>
      </c>
      <c r="B366" s="6">
        <v>0.20099886769718595</v>
      </c>
      <c r="C366" s="7" t="str">
        <f t="shared" si="10"/>
        <v>Cumple</v>
      </c>
      <c r="D366" s="14">
        <v>41836.125</v>
      </c>
      <c r="E366" s="6">
        <v>13.412760263761534</v>
      </c>
      <c r="F366" s="8" t="str">
        <f t="shared" si="11"/>
        <v>Cumple</v>
      </c>
    </row>
    <row r="367" spans="1:6">
      <c r="A367" s="14">
        <v>41836.166666666664</v>
      </c>
      <c r="B367" s="6">
        <v>0.23903840086021491</v>
      </c>
      <c r="C367" s="7" t="str">
        <f t="shared" si="10"/>
        <v>Cumple</v>
      </c>
      <c r="D367" s="14">
        <v>41836.166666666664</v>
      </c>
      <c r="E367" s="6">
        <v>13.988522530931203</v>
      </c>
      <c r="F367" s="8" t="str">
        <f t="shared" si="11"/>
        <v>Cumple</v>
      </c>
    </row>
    <row r="368" spans="1:6">
      <c r="A368" s="14">
        <v>41836.208333333336</v>
      </c>
      <c r="B368" s="6">
        <v>0.25092930796367874</v>
      </c>
      <c r="C368" s="7" t="str">
        <f t="shared" si="10"/>
        <v>Cumple</v>
      </c>
      <c r="D368" s="14">
        <v>41836.208333333336</v>
      </c>
      <c r="E368" s="6">
        <v>12.768305825564434</v>
      </c>
      <c r="F368" s="8" t="str">
        <f t="shared" si="11"/>
        <v>Cumple</v>
      </c>
    </row>
    <row r="369" spans="1:6">
      <c r="A369" s="14">
        <v>41836.25</v>
      </c>
      <c r="B369" s="6">
        <v>0.19403962137298145</v>
      </c>
      <c r="C369" s="7" t="str">
        <f t="shared" si="10"/>
        <v>Cumple</v>
      </c>
      <c r="D369" s="14">
        <v>41836.25</v>
      </c>
      <c r="E369" s="6">
        <v>12.561665504092556</v>
      </c>
      <c r="F369" s="8" t="str">
        <f t="shared" si="11"/>
        <v>Cumple</v>
      </c>
    </row>
    <row r="370" spans="1:6">
      <c r="A370" s="14">
        <v>41836.291666666664</v>
      </c>
      <c r="B370" s="6">
        <v>0.19306582607040551</v>
      </c>
      <c r="C370" s="7" t="str">
        <f t="shared" si="10"/>
        <v>Cumple</v>
      </c>
      <c r="D370" s="14">
        <v>41836.291666666664</v>
      </c>
      <c r="E370" s="6">
        <v>12.496850779603685</v>
      </c>
      <c r="F370" s="8" t="str">
        <f t="shared" si="11"/>
        <v>Cumple</v>
      </c>
    </row>
    <row r="371" spans="1:6">
      <c r="A371" s="14">
        <v>41836.333333333336</v>
      </c>
      <c r="B371" s="6">
        <v>0.1921499963140762</v>
      </c>
      <c r="C371" s="7" t="str">
        <f t="shared" si="10"/>
        <v>Cumple</v>
      </c>
      <c r="D371" s="14">
        <v>41836.333333333336</v>
      </c>
      <c r="E371" s="6">
        <v>13.617509776525724</v>
      </c>
      <c r="F371" s="8" t="str">
        <f t="shared" si="11"/>
        <v>Cumple</v>
      </c>
    </row>
    <row r="372" spans="1:6">
      <c r="A372" s="14">
        <v>41836.375</v>
      </c>
      <c r="B372" s="6">
        <v>0.19494895691612699</v>
      </c>
      <c r="C372" s="7" t="str">
        <f t="shared" si="10"/>
        <v>Cumple</v>
      </c>
      <c r="D372" s="14">
        <v>41836.375</v>
      </c>
      <c r="E372" s="6">
        <v>12.004472797829093</v>
      </c>
      <c r="F372" s="8" t="str">
        <f t="shared" si="11"/>
        <v>Cumple</v>
      </c>
    </row>
    <row r="373" spans="1:6">
      <c r="A373" s="14">
        <v>41836.416666666664</v>
      </c>
      <c r="B373" s="6">
        <v>0.20531161239455523</v>
      </c>
      <c r="C373" s="7" t="str">
        <f t="shared" si="10"/>
        <v>Cumple</v>
      </c>
      <c r="D373" s="14">
        <v>41836.416666666664</v>
      </c>
      <c r="E373" s="6">
        <v>13.324682971516632</v>
      </c>
      <c r="F373" s="8" t="str">
        <f t="shared" si="11"/>
        <v>Cumple</v>
      </c>
    </row>
    <row r="374" spans="1:6">
      <c r="A374" s="14">
        <v>41836.458333333336</v>
      </c>
      <c r="B374" s="6">
        <v>0.22841623978753778</v>
      </c>
      <c r="C374" s="7" t="str">
        <f t="shared" si="10"/>
        <v>Cumple</v>
      </c>
      <c r="D374" s="14">
        <v>41836.458333333336</v>
      </c>
      <c r="E374" s="6">
        <v>11.100983917620939</v>
      </c>
      <c r="F374" s="8" t="str">
        <f t="shared" si="11"/>
        <v>Cumple</v>
      </c>
    </row>
    <row r="375" spans="1:6">
      <c r="A375" s="14">
        <v>41836.5</v>
      </c>
      <c r="B375" s="6">
        <v>0.22097763029092446</v>
      </c>
      <c r="C375" s="7" t="str">
        <f t="shared" si="10"/>
        <v>Cumple</v>
      </c>
      <c r="D375" s="14">
        <v>41836.5</v>
      </c>
      <c r="E375" s="6">
        <v>11.910003517159904</v>
      </c>
      <c r="F375" s="8" t="str">
        <f t="shared" si="11"/>
        <v>Cumple</v>
      </c>
    </row>
    <row r="376" spans="1:6">
      <c r="A376" s="14">
        <v>41836.541666666664</v>
      </c>
      <c r="B376" s="6">
        <v>0.19791630213498621</v>
      </c>
      <c r="C376" s="7" t="str">
        <f t="shared" si="10"/>
        <v>Cumple</v>
      </c>
      <c r="D376" s="14">
        <v>41836.541666666664</v>
      </c>
      <c r="E376" s="6">
        <v>12.751278359736586</v>
      </c>
      <c r="F376" s="8" t="str">
        <f t="shared" si="11"/>
        <v>Cumple</v>
      </c>
    </row>
    <row r="377" spans="1:6">
      <c r="A377" s="14">
        <v>41836.583333333336</v>
      </c>
      <c r="B377" s="6">
        <v>0.19116768323050606</v>
      </c>
      <c r="C377" s="7" t="str">
        <f t="shared" si="10"/>
        <v>Cumple</v>
      </c>
      <c r="D377" s="14">
        <v>41836.583333333336</v>
      </c>
      <c r="E377" s="6">
        <v>14.346824054217702</v>
      </c>
      <c r="F377" s="8" t="str">
        <f t="shared" si="11"/>
        <v>Cumple</v>
      </c>
    </row>
    <row r="378" spans="1:6">
      <c r="A378" s="14">
        <v>41836.625</v>
      </c>
      <c r="B378" s="6">
        <v>0.18984758384805342</v>
      </c>
      <c r="C378" s="7" t="str">
        <f t="shared" si="10"/>
        <v>Cumple</v>
      </c>
      <c r="D378" s="14">
        <v>41836.625</v>
      </c>
      <c r="E378" s="6">
        <v>12.560920540070743</v>
      </c>
      <c r="F378" s="8" t="str">
        <f t="shared" si="11"/>
        <v>Cumple</v>
      </c>
    </row>
    <row r="379" spans="1:6">
      <c r="A379" s="14">
        <v>41836.666666666664</v>
      </c>
      <c r="B379" s="6">
        <v>0.20067122395110473</v>
      </c>
      <c r="C379" s="7" t="str">
        <f t="shared" si="10"/>
        <v>Cumple</v>
      </c>
      <c r="D379" s="14">
        <v>41836.666666666664</v>
      </c>
      <c r="E379" s="6">
        <v>3.814740402269059</v>
      </c>
      <c r="F379" s="8" t="str">
        <f t="shared" si="11"/>
        <v>Cumple</v>
      </c>
    </row>
    <row r="380" spans="1:6">
      <c r="A380" s="14">
        <v>41836.708333333336</v>
      </c>
      <c r="B380" s="6">
        <v>0.19633096968743111</v>
      </c>
      <c r="C380" s="7" t="str">
        <f t="shared" si="10"/>
        <v>Cumple</v>
      </c>
      <c r="D380" s="14">
        <v>41836.708333333336</v>
      </c>
      <c r="E380" s="6">
        <v>5.2369319929329965</v>
      </c>
      <c r="F380" s="8" t="str">
        <f t="shared" si="11"/>
        <v>Cumple</v>
      </c>
    </row>
    <row r="381" spans="1:6">
      <c r="A381" s="14">
        <v>41836.75</v>
      </c>
      <c r="B381" s="6">
        <v>0.20717684964210756</v>
      </c>
      <c r="C381" s="7" t="str">
        <f t="shared" si="10"/>
        <v>Cumple</v>
      </c>
      <c r="D381" s="14">
        <v>41836.75</v>
      </c>
      <c r="E381" s="6">
        <v>10.509823131295656</v>
      </c>
      <c r="F381" s="8" t="str">
        <f t="shared" si="11"/>
        <v>Cumple</v>
      </c>
    </row>
    <row r="382" spans="1:6">
      <c r="A382" s="14">
        <v>41836.791666666664</v>
      </c>
      <c r="B382" s="6">
        <v>0.21396286820852631</v>
      </c>
      <c r="C382" s="7" t="str">
        <f t="shared" si="10"/>
        <v>Cumple</v>
      </c>
      <c r="D382" s="14">
        <v>41836.791666666664</v>
      </c>
      <c r="E382" s="6">
        <v>13.656726184296868</v>
      </c>
      <c r="F382" s="8" t="str">
        <f t="shared" si="11"/>
        <v>Cumple</v>
      </c>
    </row>
    <row r="383" spans="1:6">
      <c r="A383" s="14">
        <v>41836.833333333336</v>
      </c>
      <c r="B383" s="6">
        <v>0.18918759051275083</v>
      </c>
      <c r="C383" s="7" t="str">
        <f t="shared" si="10"/>
        <v>Cumple</v>
      </c>
      <c r="D383" s="14">
        <v>41836.833333333336</v>
      </c>
      <c r="E383" s="6">
        <v>10.093555279655126</v>
      </c>
      <c r="F383" s="8" t="str">
        <f t="shared" si="11"/>
        <v>Cumple</v>
      </c>
    </row>
    <row r="384" spans="1:6">
      <c r="A384" s="14">
        <v>41836.875</v>
      </c>
      <c r="B384" s="6">
        <v>0.18951562041706507</v>
      </c>
      <c r="C384" s="7" t="str">
        <f t="shared" si="10"/>
        <v>Cumple</v>
      </c>
      <c r="D384" s="14">
        <v>41836.875</v>
      </c>
      <c r="E384" s="6">
        <v>8.9388748155148416</v>
      </c>
      <c r="F384" s="8" t="str">
        <f t="shared" si="11"/>
        <v>Cumple</v>
      </c>
    </row>
    <row r="385" spans="1:6">
      <c r="A385" s="14">
        <v>41836.916666666664</v>
      </c>
      <c r="B385" s="6">
        <v>0.19555607915807652</v>
      </c>
      <c r="C385" s="7" t="str">
        <f t="shared" si="10"/>
        <v>Cumple</v>
      </c>
      <c r="D385" s="14">
        <v>41836.916666666664</v>
      </c>
      <c r="E385" s="6">
        <v>14.061896779991672</v>
      </c>
      <c r="F385" s="8" t="str">
        <f t="shared" si="11"/>
        <v>Cumple</v>
      </c>
    </row>
    <row r="386" spans="1:6">
      <c r="A386" s="14">
        <v>41836.958333333336</v>
      </c>
      <c r="B386" s="6">
        <v>0.20122779243876879</v>
      </c>
      <c r="C386" s="7" t="str">
        <f t="shared" si="10"/>
        <v>Cumple</v>
      </c>
      <c r="D386" s="14">
        <v>41836.958333333336</v>
      </c>
      <c r="E386" s="6">
        <v>11.506799539053503</v>
      </c>
      <c r="F386" s="8" t="str">
        <f t="shared" si="11"/>
        <v>Cumple</v>
      </c>
    </row>
    <row r="387" spans="1:6">
      <c r="A387" s="14">
        <v>41837</v>
      </c>
      <c r="B387" s="6">
        <v>0.19460991664879529</v>
      </c>
      <c r="C387" s="7" t="str">
        <f t="shared" ref="C387:C450" si="12">IF(B387&gt;3.5,"No Cumple","Cumple")</f>
        <v>Cumple</v>
      </c>
      <c r="D387" s="14">
        <v>41837</v>
      </c>
      <c r="E387" s="6">
        <v>5.9600723005582186</v>
      </c>
      <c r="F387" s="8" t="str">
        <f t="shared" si="11"/>
        <v>Cumple</v>
      </c>
    </row>
    <row r="388" spans="1:6">
      <c r="A388" s="14">
        <v>41837.041666666664</v>
      </c>
      <c r="B388" s="6">
        <v>0.22345700564497376</v>
      </c>
      <c r="C388" s="7" t="str">
        <f t="shared" si="12"/>
        <v>Cumple</v>
      </c>
      <c r="D388" s="14">
        <v>41837.041666666664</v>
      </c>
      <c r="E388" s="6">
        <v>10.384121961404821</v>
      </c>
      <c r="F388" s="8" t="str">
        <f t="shared" ref="F388:F451" si="13">IF(E388&gt;15,"No Cumple","Cumple")</f>
        <v>Cumple</v>
      </c>
    </row>
    <row r="389" spans="1:6">
      <c r="A389" s="14">
        <v>41837.083333333336</v>
      </c>
      <c r="B389" s="6">
        <v>0.22406287810399905</v>
      </c>
      <c r="C389" s="7" t="str">
        <f t="shared" si="12"/>
        <v>Cumple</v>
      </c>
      <c r="D389" s="14">
        <v>41837.083333333336</v>
      </c>
      <c r="E389" s="6">
        <v>13.011749555006105</v>
      </c>
      <c r="F389" s="8" t="str">
        <f t="shared" si="13"/>
        <v>Cumple</v>
      </c>
    </row>
    <row r="390" spans="1:6">
      <c r="A390" s="14">
        <v>41837.125</v>
      </c>
      <c r="B390" s="6">
        <v>0.21094318541462934</v>
      </c>
      <c r="C390" s="7" t="str">
        <f t="shared" si="12"/>
        <v>Cumple</v>
      </c>
      <c r="D390" s="14">
        <v>41837.125</v>
      </c>
      <c r="E390" s="6">
        <v>6.5865090197164458</v>
      </c>
      <c r="F390" s="8" t="str">
        <f t="shared" si="13"/>
        <v>Cumple</v>
      </c>
    </row>
    <row r="391" spans="1:6">
      <c r="A391" s="14">
        <v>41837.166666666664</v>
      </c>
      <c r="B391" s="6">
        <v>0.20485760018256627</v>
      </c>
      <c r="C391" s="7" t="str">
        <f t="shared" si="12"/>
        <v>Cumple</v>
      </c>
      <c r="D391" s="14">
        <v>41837.166666666664</v>
      </c>
      <c r="E391" s="6">
        <v>11.153119804906035</v>
      </c>
      <c r="F391" s="8" t="str">
        <f t="shared" si="13"/>
        <v>Cumple</v>
      </c>
    </row>
    <row r="392" spans="1:6">
      <c r="A392" s="14">
        <v>41837.208333333336</v>
      </c>
      <c r="B392" s="6">
        <v>0.20129938509685746</v>
      </c>
      <c r="C392" s="7" t="str">
        <f t="shared" si="12"/>
        <v>Cumple</v>
      </c>
      <c r="D392" s="14">
        <v>41837.208333333336</v>
      </c>
      <c r="E392" s="6">
        <v>10.967533055993055</v>
      </c>
      <c r="F392" s="8" t="str">
        <f t="shared" si="13"/>
        <v>Cumple</v>
      </c>
    </row>
    <row r="393" spans="1:6">
      <c r="A393" s="14">
        <v>41837.25</v>
      </c>
      <c r="B393" s="6">
        <v>0.20699078767387957</v>
      </c>
      <c r="C393" s="7" t="str">
        <f t="shared" si="12"/>
        <v>Cumple</v>
      </c>
      <c r="D393" s="14">
        <v>41837.25</v>
      </c>
      <c r="E393" s="6">
        <v>12.995144652159198</v>
      </c>
      <c r="F393" s="8" t="str">
        <f t="shared" si="13"/>
        <v>Cumple</v>
      </c>
    </row>
    <row r="394" spans="1:6">
      <c r="A394" s="14">
        <v>41837.291666666664</v>
      </c>
      <c r="B394" s="6">
        <v>0.19636462546316441</v>
      </c>
      <c r="C394" s="7" t="str">
        <f t="shared" si="12"/>
        <v>Cumple</v>
      </c>
      <c r="D394" s="14">
        <v>41837.291666666664</v>
      </c>
      <c r="E394" s="6">
        <v>15.044253929836746</v>
      </c>
      <c r="F394" s="8" t="s">
        <v>15</v>
      </c>
    </row>
    <row r="395" spans="1:6">
      <c r="A395" s="14">
        <v>41837.333333333336</v>
      </c>
      <c r="B395" s="6">
        <v>0.18364079892424717</v>
      </c>
      <c r="C395" s="7" t="str">
        <f t="shared" si="12"/>
        <v>Cumple</v>
      </c>
      <c r="D395" s="14">
        <v>41837.333333333336</v>
      </c>
      <c r="E395" s="6">
        <v>4.2607842851148821</v>
      </c>
      <c r="F395" s="8" t="str">
        <f t="shared" si="13"/>
        <v>Cumple</v>
      </c>
    </row>
    <row r="396" spans="1:6">
      <c r="A396" s="14">
        <v>41837.375</v>
      </c>
      <c r="B396" s="6">
        <v>0.20042097971788084</v>
      </c>
      <c r="C396" s="7" t="str">
        <f t="shared" si="12"/>
        <v>Cumple</v>
      </c>
      <c r="D396" s="14">
        <v>41837.375</v>
      </c>
      <c r="E396" s="6" t="s">
        <v>9</v>
      </c>
      <c r="F396" s="8" t="s">
        <v>15</v>
      </c>
    </row>
    <row r="397" spans="1:6">
      <c r="A397" s="14">
        <v>41837.416666666664</v>
      </c>
      <c r="B397" s="6">
        <v>0.19494284726955272</v>
      </c>
      <c r="C397" s="7" t="str">
        <f t="shared" si="12"/>
        <v>Cumple</v>
      </c>
      <c r="D397" s="14">
        <v>41837.416666666664</v>
      </c>
      <c r="E397" s="6">
        <v>8.5083795078547073</v>
      </c>
      <c r="F397" s="8" t="str">
        <f t="shared" si="13"/>
        <v>Cumple</v>
      </c>
    </row>
    <row r="398" spans="1:6">
      <c r="A398" s="14">
        <v>41837.458333333336</v>
      </c>
      <c r="B398" s="6">
        <v>0.19241601311554341</v>
      </c>
      <c r="C398" s="7" t="str">
        <f t="shared" si="12"/>
        <v>Cumple</v>
      </c>
      <c r="D398" s="14">
        <v>41837.458333333336</v>
      </c>
      <c r="E398" s="6">
        <v>9.5075016105599346</v>
      </c>
      <c r="F398" s="8" t="str">
        <f t="shared" si="13"/>
        <v>Cumple</v>
      </c>
    </row>
    <row r="399" spans="1:6">
      <c r="A399" s="14">
        <v>41837.5</v>
      </c>
      <c r="B399" s="6">
        <v>0.19935847515506502</v>
      </c>
      <c r="C399" s="7" t="str">
        <f t="shared" si="12"/>
        <v>Cumple</v>
      </c>
      <c r="D399" s="14">
        <v>41837.5</v>
      </c>
      <c r="E399" s="6">
        <v>14.097790680104465</v>
      </c>
      <c r="F399" s="8" t="str">
        <f t="shared" si="13"/>
        <v>Cumple</v>
      </c>
    </row>
    <row r="400" spans="1:6">
      <c r="A400" s="14">
        <v>41837.541666666664</v>
      </c>
      <c r="B400" s="6">
        <v>0.18201408201865016</v>
      </c>
      <c r="C400" s="7" t="str">
        <f t="shared" si="12"/>
        <v>Cumple</v>
      </c>
      <c r="D400" s="14">
        <v>41837.541666666664</v>
      </c>
      <c r="E400" s="6">
        <v>13.135787050831157</v>
      </c>
      <c r="F400" s="8" t="str">
        <f t="shared" si="13"/>
        <v>Cumple</v>
      </c>
    </row>
    <row r="401" spans="1:6">
      <c r="A401" s="14">
        <v>41837.583333333336</v>
      </c>
      <c r="B401" s="6">
        <v>0.19097398948968766</v>
      </c>
      <c r="C401" s="7" t="str">
        <f t="shared" si="12"/>
        <v>Cumple</v>
      </c>
      <c r="D401" s="14">
        <v>41837.583333333336</v>
      </c>
      <c r="E401" s="6">
        <v>12.565768391986303</v>
      </c>
      <c r="F401" s="8" t="str">
        <f t="shared" si="13"/>
        <v>Cumple</v>
      </c>
    </row>
    <row r="402" spans="1:6">
      <c r="A402" s="14">
        <v>41837.625</v>
      </c>
      <c r="B402" s="6">
        <v>0.1952957002824684</v>
      </c>
      <c r="C402" s="7" t="str">
        <f t="shared" si="12"/>
        <v>Cumple</v>
      </c>
      <c r="D402" s="14">
        <v>41837.625</v>
      </c>
      <c r="E402" s="6">
        <v>11.63719091992631</v>
      </c>
      <c r="F402" s="8" t="str">
        <f t="shared" si="13"/>
        <v>Cumple</v>
      </c>
    </row>
    <row r="403" spans="1:6">
      <c r="A403" s="14">
        <v>41837.666666666664</v>
      </c>
      <c r="B403" s="6">
        <v>0.18629383388796614</v>
      </c>
      <c r="C403" s="7" t="str">
        <f t="shared" si="12"/>
        <v>Cumple</v>
      </c>
      <c r="D403" s="14">
        <v>41837.666666666664</v>
      </c>
      <c r="E403" s="6">
        <v>13.793635410509491</v>
      </c>
      <c r="F403" s="8" t="str">
        <f t="shared" si="13"/>
        <v>Cumple</v>
      </c>
    </row>
    <row r="404" spans="1:6">
      <c r="A404" s="14">
        <v>41837.708333333336</v>
      </c>
      <c r="B404" s="6">
        <v>0.18397506991026916</v>
      </c>
      <c r="C404" s="7" t="str">
        <f t="shared" si="12"/>
        <v>Cumple</v>
      </c>
      <c r="D404" s="14">
        <v>41837.708333333336</v>
      </c>
      <c r="E404" s="6">
        <v>9.9094114707147902</v>
      </c>
      <c r="F404" s="8" t="str">
        <f t="shared" si="13"/>
        <v>Cumple</v>
      </c>
    </row>
    <row r="405" spans="1:6">
      <c r="A405" s="14">
        <v>41837.75</v>
      </c>
      <c r="B405" s="6">
        <v>0.19266790239472698</v>
      </c>
      <c r="C405" s="7" t="str">
        <f t="shared" si="12"/>
        <v>Cumple</v>
      </c>
      <c r="D405" s="14">
        <v>41837.75</v>
      </c>
      <c r="E405" s="6">
        <v>13.454551964398449</v>
      </c>
      <c r="F405" s="8" t="str">
        <f t="shared" si="13"/>
        <v>Cumple</v>
      </c>
    </row>
    <row r="406" spans="1:6">
      <c r="A406" s="14">
        <v>41837.791666666664</v>
      </c>
      <c r="B406" s="6">
        <v>0.19153470477336471</v>
      </c>
      <c r="C406" s="7" t="str">
        <f t="shared" si="12"/>
        <v>Cumple</v>
      </c>
      <c r="D406" s="14">
        <v>41837.791666666664</v>
      </c>
      <c r="E406" s="6">
        <v>13.327378218022078</v>
      </c>
      <c r="F406" s="8" t="str">
        <f t="shared" si="13"/>
        <v>Cumple</v>
      </c>
    </row>
    <row r="407" spans="1:6">
      <c r="A407" s="14">
        <v>41837.833333333336</v>
      </c>
      <c r="B407" s="6">
        <v>0.18238237216004172</v>
      </c>
      <c r="C407" s="7" t="str">
        <f t="shared" si="12"/>
        <v>Cumple</v>
      </c>
      <c r="D407" s="14">
        <v>41837.833333333336</v>
      </c>
      <c r="E407" s="6">
        <v>6.776268973063365</v>
      </c>
      <c r="F407" s="8" t="str">
        <f t="shared" si="13"/>
        <v>Cumple</v>
      </c>
    </row>
    <row r="408" spans="1:6">
      <c r="A408" s="14">
        <v>41837.875</v>
      </c>
      <c r="B408" s="6">
        <v>0.1927393373721662</v>
      </c>
      <c r="C408" s="7" t="str">
        <f t="shared" si="12"/>
        <v>Cumple</v>
      </c>
      <c r="D408" s="14">
        <v>41837.875</v>
      </c>
      <c r="E408" s="6">
        <v>14.396257578208683</v>
      </c>
      <c r="F408" s="8" t="str">
        <f t="shared" si="13"/>
        <v>Cumple</v>
      </c>
    </row>
    <row r="409" spans="1:6">
      <c r="A409" s="14">
        <v>41837.916666666664</v>
      </c>
      <c r="B409" s="6">
        <v>0.1926242135274652</v>
      </c>
      <c r="C409" s="7" t="str">
        <f t="shared" si="12"/>
        <v>Cumple</v>
      </c>
      <c r="D409" s="14">
        <v>41837.916666666664</v>
      </c>
      <c r="E409" s="6">
        <v>6.6879954464524811</v>
      </c>
      <c r="F409" s="8" t="str">
        <f t="shared" si="13"/>
        <v>Cumple</v>
      </c>
    </row>
    <row r="410" spans="1:6">
      <c r="A410" s="14">
        <v>41837.958333333336</v>
      </c>
      <c r="B410" s="6">
        <v>0.18106388035164619</v>
      </c>
      <c r="C410" s="7" t="str">
        <f t="shared" si="12"/>
        <v>Cumple</v>
      </c>
      <c r="D410" s="14">
        <v>41837.958333333336</v>
      </c>
      <c r="E410" s="6">
        <v>11.844074432212571</v>
      </c>
      <c r="F410" s="8" t="str">
        <f t="shared" si="13"/>
        <v>Cumple</v>
      </c>
    </row>
    <row r="411" spans="1:6">
      <c r="A411" s="14">
        <v>41838</v>
      </c>
      <c r="B411" s="6">
        <v>0.17723831015553845</v>
      </c>
      <c r="C411" s="7" t="str">
        <f t="shared" si="12"/>
        <v>Cumple</v>
      </c>
      <c r="D411" s="14">
        <v>41838</v>
      </c>
      <c r="E411" s="6">
        <v>10.988867229912723</v>
      </c>
      <c r="F411" s="8" t="str">
        <f t="shared" si="13"/>
        <v>Cumple</v>
      </c>
    </row>
    <row r="412" spans="1:6">
      <c r="A412" s="14">
        <v>41838.041666666664</v>
      </c>
      <c r="B412" s="6">
        <v>0.20378978615119811</v>
      </c>
      <c r="C412" s="7" t="str">
        <f t="shared" si="12"/>
        <v>Cumple</v>
      </c>
      <c r="D412" s="14">
        <v>41838.041666666664</v>
      </c>
      <c r="E412" s="6">
        <v>11.922493569309287</v>
      </c>
      <c r="F412" s="8" t="str">
        <f t="shared" si="13"/>
        <v>Cumple</v>
      </c>
    </row>
    <row r="413" spans="1:6">
      <c r="A413" s="14">
        <v>41838.083333333336</v>
      </c>
      <c r="B413" s="6">
        <v>0.20493625870532114</v>
      </c>
      <c r="C413" s="7" t="str">
        <f t="shared" si="12"/>
        <v>Cumple</v>
      </c>
      <c r="D413" s="14">
        <v>41838.083333333336</v>
      </c>
      <c r="E413" s="6">
        <v>11.424199354142896</v>
      </c>
      <c r="F413" s="8" t="str">
        <f t="shared" si="13"/>
        <v>Cumple</v>
      </c>
    </row>
    <row r="414" spans="1:6">
      <c r="A414" s="14">
        <v>41838.125</v>
      </c>
      <c r="B414" s="6">
        <v>0.1888487604826582</v>
      </c>
      <c r="C414" s="7" t="str">
        <f t="shared" si="12"/>
        <v>Cumple</v>
      </c>
      <c r="D414" s="14">
        <v>41838.125</v>
      </c>
      <c r="E414" s="6">
        <v>11.429181202463228</v>
      </c>
      <c r="F414" s="8" t="str">
        <f t="shared" si="13"/>
        <v>Cumple</v>
      </c>
    </row>
    <row r="415" spans="1:6">
      <c r="A415" s="14">
        <v>41838.166666666664</v>
      </c>
      <c r="B415" s="6">
        <v>0.19273100018501282</v>
      </c>
      <c r="C415" s="7" t="str">
        <f t="shared" si="12"/>
        <v>Cumple</v>
      </c>
      <c r="D415" s="14">
        <v>41838.166666666664</v>
      </c>
      <c r="E415" s="6">
        <v>11.861990651954802</v>
      </c>
      <c r="F415" s="8" t="str">
        <f t="shared" si="13"/>
        <v>Cumple</v>
      </c>
    </row>
    <row r="416" spans="1:6">
      <c r="A416" s="14">
        <v>41838.208333333336</v>
      </c>
      <c r="B416" s="6">
        <v>0.19492750141355727</v>
      </c>
      <c r="C416" s="7" t="str">
        <f t="shared" si="12"/>
        <v>Cumple</v>
      </c>
      <c r="D416" s="14">
        <v>41838.208333333336</v>
      </c>
      <c r="E416" s="6">
        <v>8.2466308030996434</v>
      </c>
      <c r="F416" s="8" t="str">
        <f t="shared" si="13"/>
        <v>Cumple</v>
      </c>
    </row>
    <row r="417" spans="1:6">
      <c r="A417" s="14">
        <v>41838.25</v>
      </c>
      <c r="B417" s="6">
        <v>0.18545680253232111</v>
      </c>
      <c r="C417" s="7" t="str">
        <f t="shared" si="12"/>
        <v>Cumple</v>
      </c>
      <c r="D417" s="14">
        <v>41838.25</v>
      </c>
      <c r="E417" s="6">
        <v>11.114205676969235</v>
      </c>
      <c r="F417" s="8" t="str">
        <f t="shared" si="13"/>
        <v>Cumple</v>
      </c>
    </row>
    <row r="418" spans="1:6">
      <c r="A418" s="14">
        <v>41838.291666666664</v>
      </c>
      <c r="B418" s="6">
        <v>0.18718809000652575</v>
      </c>
      <c r="C418" s="7" t="str">
        <f t="shared" si="12"/>
        <v>Cumple</v>
      </c>
      <c r="D418" s="14">
        <v>41838.291666666664</v>
      </c>
      <c r="E418" s="6">
        <v>10.434524529402129</v>
      </c>
      <c r="F418" s="8" t="str">
        <f t="shared" si="13"/>
        <v>Cumple</v>
      </c>
    </row>
    <row r="419" spans="1:6">
      <c r="A419" s="14">
        <v>41838.333333333336</v>
      </c>
      <c r="B419" s="6">
        <v>0.15953177267894125</v>
      </c>
      <c r="C419" s="7" t="str">
        <f t="shared" si="12"/>
        <v>Cumple</v>
      </c>
      <c r="D419" s="14">
        <v>41838.333333333336</v>
      </c>
      <c r="E419" s="6">
        <v>10.759547105430659</v>
      </c>
      <c r="F419" s="8" t="str">
        <f t="shared" si="13"/>
        <v>Cumple</v>
      </c>
    </row>
    <row r="420" spans="1:6">
      <c r="A420" s="14">
        <v>41838.375</v>
      </c>
      <c r="B420" s="6">
        <v>0.16650011154001618</v>
      </c>
      <c r="C420" s="7" t="str">
        <f t="shared" si="12"/>
        <v>Cumple</v>
      </c>
      <c r="D420" s="14">
        <v>41838.375</v>
      </c>
      <c r="E420" s="6">
        <v>5.2688529682232526</v>
      </c>
      <c r="F420" s="8" t="str">
        <f t="shared" si="13"/>
        <v>Cumple</v>
      </c>
    </row>
    <row r="421" spans="1:6">
      <c r="A421" s="14">
        <v>41838.416666666664</v>
      </c>
      <c r="B421" s="6">
        <v>0.1975005496388553</v>
      </c>
      <c r="C421" s="7" t="str">
        <f t="shared" si="12"/>
        <v>Cumple</v>
      </c>
      <c r="D421" s="14">
        <v>41838.416666666664</v>
      </c>
      <c r="E421" s="6">
        <v>9.803843159993697</v>
      </c>
      <c r="F421" s="8" t="str">
        <f t="shared" si="13"/>
        <v>Cumple</v>
      </c>
    </row>
    <row r="422" spans="1:6">
      <c r="A422" s="14">
        <v>41838.458333333336</v>
      </c>
      <c r="B422" s="6">
        <v>0.19855799629788537</v>
      </c>
      <c r="C422" s="7" t="str">
        <f t="shared" si="12"/>
        <v>Cumple</v>
      </c>
      <c r="D422" s="14">
        <v>41838.458333333336</v>
      </c>
      <c r="E422" s="6">
        <v>9.2216690887083477</v>
      </c>
      <c r="F422" s="8" t="str">
        <f t="shared" si="13"/>
        <v>Cumple</v>
      </c>
    </row>
    <row r="423" spans="1:6">
      <c r="A423" s="14">
        <v>41838.5</v>
      </c>
      <c r="B423" s="6">
        <v>0.18075342682720502</v>
      </c>
      <c r="C423" s="7" t="str">
        <f t="shared" si="12"/>
        <v>Cumple</v>
      </c>
      <c r="D423" s="14">
        <v>41838.5</v>
      </c>
      <c r="E423" s="6">
        <v>8.7943666413132604</v>
      </c>
      <c r="F423" s="8" t="str">
        <f t="shared" si="13"/>
        <v>Cumple</v>
      </c>
    </row>
    <row r="424" spans="1:6">
      <c r="A424" s="14">
        <v>41838.541666666664</v>
      </c>
      <c r="B424" s="6">
        <v>0.16675861178618037</v>
      </c>
      <c r="C424" s="7" t="str">
        <f t="shared" si="12"/>
        <v>Cumple</v>
      </c>
      <c r="D424" s="14">
        <v>41838.541666666664</v>
      </c>
      <c r="E424" s="6">
        <v>11.535099913084913</v>
      </c>
      <c r="F424" s="8" t="str">
        <f t="shared" si="13"/>
        <v>Cumple</v>
      </c>
    </row>
    <row r="425" spans="1:6">
      <c r="A425" s="14">
        <v>41838.583333333336</v>
      </c>
      <c r="B425" s="6">
        <v>0.15954949676928953</v>
      </c>
      <c r="C425" s="7" t="str">
        <f t="shared" si="12"/>
        <v>Cumple</v>
      </c>
      <c r="D425" s="14">
        <v>41838.583333333336</v>
      </c>
      <c r="E425" s="6">
        <v>14.162782391784022</v>
      </c>
      <c r="F425" s="8" t="str">
        <f t="shared" si="13"/>
        <v>Cumple</v>
      </c>
    </row>
    <row r="426" spans="1:6">
      <c r="A426" s="14">
        <v>41838.625</v>
      </c>
      <c r="B426" s="6">
        <v>0.17256831288017521</v>
      </c>
      <c r="C426" s="7" t="str">
        <f t="shared" si="12"/>
        <v>Cumple</v>
      </c>
      <c r="D426" s="14">
        <v>41838.625</v>
      </c>
      <c r="E426" s="6">
        <v>11.542099301170278</v>
      </c>
      <c r="F426" s="8" t="str">
        <f t="shared" si="13"/>
        <v>Cumple</v>
      </c>
    </row>
    <row r="427" spans="1:6">
      <c r="A427" s="14">
        <v>41838.666666666664</v>
      </c>
      <c r="B427" s="6">
        <v>0.17448143766370774</v>
      </c>
      <c r="C427" s="7" t="str">
        <f t="shared" si="12"/>
        <v>Cumple</v>
      </c>
      <c r="D427" s="14">
        <v>41838.666666666664</v>
      </c>
      <c r="E427" s="6">
        <v>13.371770684572303</v>
      </c>
      <c r="F427" s="8" t="str">
        <f t="shared" si="13"/>
        <v>Cumple</v>
      </c>
    </row>
    <row r="428" spans="1:6">
      <c r="A428" s="14">
        <v>41838.708333333336</v>
      </c>
      <c r="B428" s="6">
        <v>0.19015541681689169</v>
      </c>
      <c r="C428" s="7" t="str">
        <f t="shared" si="12"/>
        <v>Cumple</v>
      </c>
      <c r="D428" s="14">
        <v>41838.708333333336</v>
      </c>
      <c r="E428" s="6">
        <v>11.818093262104856</v>
      </c>
      <c r="F428" s="8" t="str">
        <f t="shared" si="13"/>
        <v>Cumple</v>
      </c>
    </row>
    <row r="429" spans="1:6">
      <c r="A429" s="14">
        <v>41838.75</v>
      </c>
      <c r="B429" s="6">
        <v>0.17978308482371069</v>
      </c>
      <c r="C429" s="7" t="str">
        <f t="shared" si="12"/>
        <v>Cumple</v>
      </c>
      <c r="D429" s="14">
        <v>41838.75</v>
      </c>
      <c r="E429" s="6">
        <v>6.8724219357521266</v>
      </c>
      <c r="F429" s="8" t="str">
        <f t="shared" si="13"/>
        <v>Cumple</v>
      </c>
    </row>
    <row r="430" spans="1:6">
      <c r="A430" s="14">
        <v>41838.791666666664</v>
      </c>
      <c r="B430" s="6">
        <v>0.18505623380028824</v>
      </c>
      <c r="C430" s="7" t="str">
        <f t="shared" si="12"/>
        <v>Cumple</v>
      </c>
      <c r="D430" s="14">
        <v>41838.791666666664</v>
      </c>
      <c r="E430" s="6">
        <v>13.078695558036587</v>
      </c>
      <c r="F430" s="8" t="str">
        <f t="shared" si="13"/>
        <v>Cumple</v>
      </c>
    </row>
    <row r="431" spans="1:6">
      <c r="A431" s="14">
        <v>41838.833333333336</v>
      </c>
      <c r="B431" s="6">
        <v>0.17431714976574741</v>
      </c>
      <c r="C431" s="7" t="str">
        <f t="shared" si="12"/>
        <v>Cumple</v>
      </c>
      <c r="D431" s="14">
        <v>41838.833333333336</v>
      </c>
      <c r="E431" s="6">
        <v>10.310007719850748</v>
      </c>
      <c r="F431" s="8" t="str">
        <f t="shared" si="13"/>
        <v>Cumple</v>
      </c>
    </row>
    <row r="432" spans="1:6">
      <c r="A432" s="14">
        <v>41838.875</v>
      </c>
      <c r="B432" s="6">
        <v>0.16535554387342646</v>
      </c>
      <c r="C432" s="7" t="str">
        <f t="shared" si="12"/>
        <v>Cumple</v>
      </c>
      <c r="D432" s="14">
        <v>41838.875</v>
      </c>
      <c r="E432" s="6">
        <v>13.256186219733651</v>
      </c>
      <c r="F432" s="8" t="str">
        <f t="shared" si="13"/>
        <v>Cumple</v>
      </c>
    </row>
    <row r="433" spans="1:6">
      <c r="A433" s="14">
        <v>41838.916666666664</v>
      </c>
      <c r="B433" s="6">
        <v>0.1730894030348214</v>
      </c>
      <c r="C433" s="7" t="str">
        <f t="shared" si="12"/>
        <v>Cumple</v>
      </c>
      <c r="D433" s="14">
        <v>41838.916666666664</v>
      </c>
      <c r="E433" s="6">
        <v>11.386204588590601</v>
      </c>
      <c r="F433" s="8" t="str">
        <f t="shared" si="13"/>
        <v>Cumple</v>
      </c>
    </row>
    <row r="434" spans="1:6">
      <c r="A434" s="14">
        <v>41838.958333333336</v>
      </c>
      <c r="B434" s="6">
        <v>0.17486904441927137</v>
      </c>
      <c r="C434" s="7" t="str">
        <f t="shared" si="12"/>
        <v>Cumple</v>
      </c>
      <c r="D434" s="14">
        <v>41838.958333333336</v>
      </c>
      <c r="E434" s="6">
        <v>7.767133513878032</v>
      </c>
      <c r="F434" s="8" t="str">
        <f t="shared" si="13"/>
        <v>Cumple</v>
      </c>
    </row>
    <row r="435" spans="1:6">
      <c r="A435" s="14">
        <v>41839</v>
      </c>
      <c r="B435" s="6">
        <v>0.17074913422116977</v>
      </c>
      <c r="C435" s="7" t="str">
        <f t="shared" si="12"/>
        <v>Cumple</v>
      </c>
      <c r="D435" s="14">
        <v>41839</v>
      </c>
      <c r="E435" s="6">
        <v>12.397855103859117</v>
      </c>
      <c r="F435" s="8" t="str">
        <f t="shared" si="13"/>
        <v>Cumple</v>
      </c>
    </row>
    <row r="436" spans="1:6">
      <c r="A436" s="14">
        <v>41839.041666666664</v>
      </c>
      <c r="B436" s="6">
        <v>0.16682206056880897</v>
      </c>
      <c r="C436" s="7" t="str">
        <f t="shared" si="12"/>
        <v>Cumple</v>
      </c>
      <c r="D436" s="14">
        <v>41839.041666666664</v>
      </c>
      <c r="E436" s="6">
        <v>12.1432163098742</v>
      </c>
      <c r="F436" s="8" t="str">
        <f t="shared" si="13"/>
        <v>Cumple</v>
      </c>
    </row>
    <row r="437" spans="1:6">
      <c r="A437" s="14">
        <v>41839.083333333336</v>
      </c>
      <c r="B437" s="6">
        <v>0.17539337850355274</v>
      </c>
      <c r="C437" s="7" t="str">
        <f t="shared" si="12"/>
        <v>Cumple</v>
      </c>
      <c r="D437" s="14">
        <v>41839.083333333336</v>
      </c>
      <c r="E437" s="6">
        <v>10.40988535829654</v>
      </c>
      <c r="F437" s="8" t="str">
        <f t="shared" si="13"/>
        <v>Cumple</v>
      </c>
    </row>
    <row r="438" spans="1:6">
      <c r="A438" s="14">
        <v>41839.125</v>
      </c>
      <c r="B438" s="6">
        <v>0.18119549466945509</v>
      </c>
      <c r="C438" s="7" t="str">
        <f t="shared" si="12"/>
        <v>Cumple</v>
      </c>
      <c r="D438" s="14">
        <v>41839.125</v>
      </c>
      <c r="E438" s="6">
        <v>7.76738413557442</v>
      </c>
      <c r="F438" s="8" t="str">
        <f t="shared" si="13"/>
        <v>Cumple</v>
      </c>
    </row>
    <row r="439" spans="1:6">
      <c r="A439" s="14">
        <v>41839.166666666664</v>
      </c>
      <c r="B439" s="6">
        <v>0.1806184244155884</v>
      </c>
      <c r="C439" s="7" t="str">
        <f t="shared" si="12"/>
        <v>Cumple</v>
      </c>
      <c r="D439" s="14">
        <v>41839.166666666664</v>
      </c>
      <c r="E439" s="6">
        <v>9.9946723763521739</v>
      </c>
      <c r="F439" s="8" t="str">
        <f t="shared" si="13"/>
        <v>Cumple</v>
      </c>
    </row>
    <row r="440" spans="1:6">
      <c r="A440" s="14">
        <v>41839.208333333336</v>
      </c>
      <c r="B440" s="6">
        <v>0.17230679227687698</v>
      </c>
      <c r="C440" s="7" t="str">
        <f t="shared" si="12"/>
        <v>Cumple</v>
      </c>
      <c r="D440" s="14">
        <v>41839.208333333336</v>
      </c>
      <c r="E440" s="6">
        <v>8.9562038478330166</v>
      </c>
      <c r="F440" s="8" t="str">
        <f t="shared" si="13"/>
        <v>Cumple</v>
      </c>
    </row>
    <row r="441" spans="1:6">
      <c r="A441" s="14">
        <v>41839.25</v>
      </c>
      <c r="B441" s="6">
        <v>0.1731852073168566</v>
      </c>
      <c r="C441" s="7" t="str">
        <f t="shared" si="12"/>
        <v>Cumple</v>
      </c>
      <c r="D441" s="14">
        <v>41839.25</v>
      </c>
      <c r="E441" s="6">
        <v>11.737951055198662</v>
      </c>
      <c r="F441" s="8" t="str">
        <f t="shared" si="13"/>
        <v>Cumple</v>
      </c>
    </row>
    <row r="442" spans="1:6">
      <c r="A442" s="14">
        <v>41839.291666666664</v>
      </c>
      <c r="B442" s="6">
        <v>0.16799593432283916</v>
      </c>
      <c r="C442" s="7" t="str">
        <f t="shared" si="12"/>
        <v>Cumple</v>
      </c>
      <c r="D442" s="14">
        <v>41839.291666666664</v>
      </c>
      <c r="E442" s="6">
        <v>12.28957095999348</v>
      </c>
      <c r="F442" s="8" t="str">
        <f t="shared" si="13"/>
        <v>Cumple</v>
      </c>
    </row>
    <row r="443" spans="1:6">
      <c r="A443" s="14">
        <v>41839.333333333336</v>
      </c>
      <c r="B443" s="6">
        <v>0.17274968239284047</v>
      </c>
      <c r="C443" s="7" t="str">
        <f t="shared" si="12"/>
        <v>Cumple</v>
      </c>
      <c r="D443" s="14">
        <v>41839.333333333336</v>
      </c>
      <c r="E443" s="6">
        <v>11.130296797000019</v>
      </c>
      <c r="F443" s="8" t="str">
        <f t="shared" si="13"/>
        <v>Cumple</v>
      </c>
    </row>
    <row r="444" spans="1:6">
      <c r="A444" s="14">
        <v>41839.375</v>
      </c>
      <c r="B444" s="6">
        <v>0.18641988695992362</v>
      </c>
      <c r="C444" s="7" t="str">
        <f t="shared" si="12"/>
        <v>Cumple</v>
      </c>
      <c r="D444" s="14">
        <v>41839.375</v>
      </c>
      <c r="E444" s="6">
        <v>13.517022026365513</v>
      </c>
      <c r="F444" s="8" t="str">
        <f t="shared" si="13"/>
        <v>Cumple</v>
      </c>
    </row>
    <row r="445" spans="1:6">
      <c r="A445" s="14">
        <v>41839.416666666664</v>
      </c>
      <c r="B445" s="6">
        <v>0.19309339675077161</v>
      </c>
      <c r="C445" s="7" t="str">
        <f t="shared" si="12"/>
        <v>Cumple</v>
      </c>
      <c r="D445" s="14">
        <v>41839.416666666664</v>
      </c>
      <c r="E445" s="6">
        <v>12.089280998064915</v>
      </c>
      <c r="F445" s="8" t="str">
        <f t="shared" si="13"/>
        <v>Cumple</v>
      </c>
    </row>
    <row r="446" spans="1:6">
      <c r="A446" s="14">
        <v>41839.458333333336</v>
      </c>
      <c r="B446" s="6">
        <v>0.1991057960380942</v>
      </c>
      <c r="C446" s="7" t="str">
        <f t="shared" si="12"/>
        <v>Cumple</v>
      </c>
      <c r="D446" s="14">
        <v>41839.458333333336</v>
      </c>
      <c r="E446" s="6">
        <v>13.671073816466336</v>
      </c>
      <c r="F446" s="8" t="str">
        <f t="shared" si="13"/>
        <v>Cumple</v>
      </c>
    </row>
    <row r="447" spans="1:6">
      <c r="A447" s="14">
        <v>41839.5</v>
      </c>
      <c r="B447" s="6">
        <v>0.19507583485796154</v>
      </c>
      <c r="C447" s="7" t="str">
        <f t="shared" si="12"/>
        <v>Cumple</v>
      </c>
      <c r="D447" s="14">
        <v>41839.5</v>
      </c>
      <c r="E447" s="6">
        <v>10.794629925891909</v>
      </c>
      <c r="F447" s="8" t="str">
        <f t="shared" si="13"/>
        <v>Cumple</v>
      </c>
    </row>
    <row r="448" spans="1:6">
      <c r="A448" s="14">
        <v>41839.541666666664</v>
      </c>
      <c r="B448" s="6">
        <v>0.20137269789621046</v>
      </c>
      <c r="C448" s="7" t="str">
        <f t="shared" si="12"/>
        <v>Cumple</v>
      </c>
      <c r="D448" s="14">
        <v>41839.541666666664</v>
      </c>
      <c r="E448" s="6">
        <v>9.9541717886877361</v>
      </c>
      <c r="F448" s="8" t="str">
        <f t="shared" si="13"/>
        <v>Cumple</v>
      </c>
    </row>
    <row r="449" spans="1:6">
      <c r="A449" s="14">
        <v>41839.583333333336</v>
      </c>
      <c r="B449" s="6">
        <v>0.19665028768611684</v>
      </c>
      <c r="C449" s="7" t="str">
        <f t="shared" si="12"/>
        <v>Cumple</v>
      </c>
      <c r="D449" s="14">
        <v>41839.583333333336</v>
      </c>
      <c r="E449" s="6">
        <v>12.309425923776542</v>
      </c>
      <c r="F449" s="8" t="str">
        <f t="shared" si="13"/>
        <v>Cumple</v>
      </c>
    </row>
    <row r="450" spans="1:6">
      <c r="A450" s="14">
        <v>41839.625</v>
      </c>
      <c r="B450" s="6">
        <v>0.20264925645547541</v>
      </c>
      <c r="C450" s="7" t="str">
        <f t="shared" si="12"/>
        <v>Cumple</v>
      </c>
      <c r="D450" s="14">
        <v>41839.625</v>
      </c>
      <c r="E450" s="6">
        <v>12.048971009407762</v>
      </c>
      <c r="F450" s="8" t="str">
        <f t="shared" si="13"/>
        <v>Cumple</v>
      </c>
    </row>
    <row r="451" spans="1:6">
      <c r="A451" s="14">
        <v>41839.666666666664</v>
      </c>
      <c r="B451" s="6">
        <v>0.20777276245101553</v>
      </c>
      <c r="C451" s="7" t="str">
        <f t="shared" ref="C451:C514" si="14">IF(B451&gt;3.5,"No Cumple","Cumple")</f>
        <v>Cumple</v>
      </c>
      <c r="D451" s="14">
        <v>41839.666666666664</v>
      </c>
      <c r="E451" s="6">
        <v>10.295549573732519</v>
      </c>
      <c r="F451" s="8" t="str">
        <f t="shared" si="13"/>
        <v>Cumple</v>
      </c>
    </row>
    <row r="452" spans="1:6">
      <c r="A452" s="14">
        <v>41839.708333333336</v>
      </c>
      <c r="B452" s="6">
        <v>0.18683556103347163</v>
      </c>
      <c r="C452" s="7" t="str">
        <f t="shared" si="14"/>
        <v>Cumple</v>
      </c>
      <c r="D452" s="14">
        <v>41839.708333333336</v>
      </c>
      <c r="E452" s="6">
        <v>10.637595709401216</v>
      </c>
      <c r="F452" s="8" t="str">
        <f t="shared" ref="F452:F515" si="15">IF(E452&gt;15,"No Cumple","Cumple")</f>
        <v>Cumple</v>
      </c>
    </row>
    <row r="453" spans="1:6">
      <c r="A453" s="14">
        <v>41839.75</v>
      </c>
      <c r="B453" s="6">
        <v>0.18887582373095246</v>
      </c>
      <c r="C453" s="7" t="str">
        <f t="shared" si="14"/>
        <v>Cumple</v>
      </c>
      <c r="D453" s="14">
        <v>41839.75</v>
      </c>
      <c r="E453" s="6">
        <v>13.259512270386782</v>
      </c>
      <c r="F453" s="8" t="str">
        <f t="shared" si="15"/>
        <v>Cumple</v>
      </c>
    </row>
    <row r="454" spans="1:6">
      <c r="A454" s="14">
        <v>41839.791666666664</v>
      </c>
      <c r="B454" s="6">
        <v>0.20909883757332604</v>
      </c>
      <c r="C454" s="7" t="str">
        <f t="shared" si="14"/>
        <v>Cumple</v>
      </c>
      <c r="D454" s="14">
        <v>41839.791666666664</v>
      </c>
      <c r="E454" s="6">
        <v>11.781146381698584</v>
      </c>
      <c r="F454" s="8" t="str">
        <f t="shared" si="15"/>
        <v>Cumple</v>
      </c>
    </row>
    <row r="455" spans="1:6">
      <c r="A455" s="14">
        <v>41839.833333333336</v>
      </c>
      <c r="B455" s="6">
        <v>0.19454038020523479</v>
      </c>
      <c r="C455" s="7" t="str">
        <f t="shared" si="14"/>
        <v>Cumple</v>
      </c>
      <c r="D455" s="14">
        <v>41839.833333333336</v>
      </c>
      <c r="E455" s="6">
        <v>7.6997019337641159</v>
      </c>
      <c r="F455" s="8" t="str">
        <f t="shared" si="15"/>
        <v>Cumple</v>
      </c>
    </row>
    <row r="456" spans="1:6">
      <c r="A456" s="14">
        <v>41839.875</v>
      </c>
      <c r="B456" s="6">
        <v>0.19177565154757148</v>
      </c>
      <c r="C456" s="7" t="str">
        <f t="shared" si="14"/>
        <v>Cumple</v>
      </c>
      <c r="D456" s="14">
        <v>41839.875</v>
      </c>
      <c r="E456" s="6">
        <v>10.069169845814129</v>
      </c>
      <c r="F456" s="8" t="str">
        <f t="shared" si="15"/>
        <v>Cumple</v>
      </c>
    </row>
    <row r="457" spans="1:6">
      <c r="A457" s="14">
        <v>41839.916666666664</v>
      </c>
      <c r="B457" s="6">
        <v>0.18960336920067117</v>
      </c>
      <c r="C457" s="7" t="str">
        <f t="shared" si="14"/>
        <v>Cumple</v>
      </c>
      <c r="D457" s="14">
        <v>41839.916666666664</v>
      </c>
      <c r="E457" s="6">
        <v>11.550689948582603</v>
      </c>
      <c r="F457" s="8" t="str">
        <f t="shared" si="15"/>
        <v>Cumple</v>
      </c>
    </row>
    <row r="458" spans="1:6">
      <c r="A458" s="14">
        <v>41839.958333333336</v>
      </c>
      <c r="B458" s="6">
        <v>0.25097984939151341</v>
      </c>
      <c r="C458" s="7" t="str">
        <f t="shared" si="14"/>
        <v>Cumple</v>
      </c>
      <c r="D458" s="14">
        <v>41839.958333333336</v>
      </c>
      <c r="E458" s="6">
        <v>13.947685183350419</v>
      </c>
      <c r="F458" s="8" t="str">
        <f t="shared" si="15"/>
        <v>Cumple</v>
      </c>
    </row>
    <row r="459" spans="1:6">
      <c r="A459" s="14">
        <v>41840</v>
      </c>
      <c r="B459" s="6">
        <v>0.19928834307635271</v>
      </c>
      <c r="C459" s="7" t="str">
        <f t="shared" si="14"/>
        <v>Cumple</v>
      </c>
      <c r="D459" s="14">
        <v>41840</v>
      </c>
      <c r="E459" s="6">
        <v>9.697816538940188</v>
      </c>
      <c r="F459" s="8" t="str">
        <f t="shared" si="15"/>
        <v>Cumple</v>
      </c>
    </row>
    <row r="460" spans="1:6">
      <c r="A460" s="14">
        <v>41840.041666666664</v>
      </c>
      <c r="B460" s="6">
        <v>0.20021286920264914</v>
      </c>
      <c r="C460" s="7" t="str">
        <f t="shared" si="14"/>
        <v>Cumple</v>
      </c>
      <c r="D460" s="14">
        <v>41840.041666666664</v>
      </c>
      <c r="E460" s="6">
        <v>9.8104177450166166</v>
      </c>
      <c r="F460" s="8" t="str">
        <f t="shared" si="15"/>
        <v>Cumple</v>
      </c>
    </row>
    <row r="461" spans="1:6">
      <c r="A461" s="14">
        <v>41840.083333333336</v>
      </c>
      <c r="B461" s="6">
        <v>0.20328596731240603</v>
      </c>
      <c r="C461" s="7" t="str">
        <f t="shared" si="14"/>
        <v>Cumple</v>
      </c>
      <c r="D461" s="14">
        <v>41840.083333333336</v>
      </c>
      <c r="E461" s="6">
        <v>7.8937882955104248</v>
      </c>
      <c r="F461" s="8" t="str">
        <f t="shared" si="15"/>
        <v>Cumple</v>
      </c>
    </row>
    <row r="462" spans="1:6">
      <c r="A462" s="14">
        <v>41840.125</v>
      </c>
      <c r="B462" s="6">
        <v>0.20298853485900442</v>
      </c>
      <c r="C462" s="7" t="str">
        <f t="shared" si="14"/>
        <v>Cumple</v>
      </c>
      <c r="D462" s="14">
        <v>41840.125</v>
      </c>
      <c r="E462" s="6">
        <v>13.308265888113464</v>
      </c>
      <c r="F462" s="8" t="str">
        <f t="shared" si="15"/>
        <v>Cumple</v>
      </c>
    </row>
    <row r="463" spans="1:6">
      <c r="A463" s="14">
        <v>41840.166666666664</v>
      </c>
      <c r="B463" s="6">
        <v>0.21000770489114229</v>
      </c>
      <c r="C463" s="7" t="str">
        <f t="shared" si="14"/>
        <v>Cumple</v>
      </c>
      <c r="D463" s="14">
        <v>41840.166666666664</v>
      </c>
      <c r="E463" s="6">
        <v>7.4925494732573616</v>
      </c>
      <c r="F463" s="8" t="str">
        <f t="shared" si="15"/>
        <v>Cumple</v>
      </c>
    </row>
    <row r="464" spans="1:6">
      <c r="A464" s="14">
        <v>41840.208333333336</v>
      </c>
      <c r="B464" s="6">
        <v>0.20699965786311433</v>
      </c>
      <c r="C464" s="7" t="str">
        <f t="shared" si="14"/>
        <v>Cumple</v>
      </c>
      <c r="D464" s="14">
        <v>41840.208333333336</v>
      </c>
      <c r="E464" s="6">
        <v>10.193852707123895</v>
      </c>
      <c r="F464" s="8" t="str">
        <f t="shared" si="15"/>
        <v>Cumple</v>
      </c>
    </row>
    <row r="465" spans="1:6">
      <c r="A465" s="14">
        <v>41840.25</v>
      </c>
      <c r="B465" s="6">
        <v>0.19722198041938643</v>
      </c>
      <c r="C465" s="7" t="str">
        <f t="shared" si="14"/>
        <v>Cumple</v>
      </c>
      <c r="D465" s="14">
        <v>41840.25</v>
      </c>
      <c r="E465" s="6">
        <v>12.537652475060053</v>
      </c>
      <c r="F465" s="8" t="str">
        <f t="shared" si="15"/>
        <v>Cumple</v>
      </c>
    </row>
    <row r="466" spans="1:6">
      <c r="A466" s="14">
        <v>41840.291666666664</v>
      </c>
      <c r="B466" s="6">
        <v>0.19124259165620952</v>
      </c>
      <c r="C466" s="7" t="str">
        <f t="shared" si="14"/>
        <v>Cumple</v>
      </c>
      <c r="D466" s="14">
        <v>41840.291666666664</v>
      </c>
      <c r="E466" s="6">
        <v>13.118053792501557</v>
      </c>
      <c r="F466" s="8" t="str">
        <f t="shared" si="15"/>
        <v>Cumple</v>
      </c>
    </row>
    <row r="467" spans="1:6">
      <c r="A467" s="14">
        <v>41840.333333333336</v>
      </c>
      <c r="B467" s="6">
        <v>0.17187266086733846</v>
      </c>
      <c r="C467" s="7" t="str">
        <f t="shared" si="14"/>
        <v>Cumple</v>
      </c>
      <c r="D467" s="14">
        <v>41840.333333333336</v>
      </c>
      <c r="E467" s="6">
        <v>8.9588891578486418</v>
      </c>
      <c r="F467" s="8" t="str">
        <f t="shared" si="15"/>
        <v>Cumple</v>
      </c>
    </row>
    <row r="468" spans="1:6">
      <c r="A468" s="14">
        <v>41840.375</v>
      </c>
      <c r="B468" s="6">
        <v>0.20191675980885823</v>
      </c>
      <c r="C468" s="7" t="str">
        <f t="shared" si="14"/>
        <v>Cumple</v>
      </c>
      <c r="D468" s="14">
        <v>41840.375</v>
      </c>
      <c r="E468" s="6">
        <v>13.067984529035728</v>
      </c>
      <c r="F468" s="8" t="str">
        <f t="shared" si="15"/>
        <v>Cumple</v>
      </c>
    </row>
    <row r="469" spans="1:6">
      <c r="A469" s="14">
        <v>41840.416666666664</v>
      </c>
      <c r="B469" s="6">
        <v>0.20318385674870948</v>
      </c>
      <c r="C469" s="7" t="str">
        <f t="shared" si="14"/>
        <v>Cumple</v>
      </c>
      <c r="D469" s="14">
        <v>41840.416666666664</v>
      </c>
      <c r="E469" s="6">
        <v>7.9980757115787879</v>
      </c>
      <c r="F469" s="8" t="str">
        <f t="shared" si="15"/>
        <v>Cumple</v>
      </c>
    </row>
    <row r="470" spans="1:6">
      <c r="A470" s="14">
        <v>41840.458333333336</v>
      </c>
      <c r="B470" s="6">
        <v>0.20584795732315772</v>
      </c>
      <c r="C470" s="7" t="str">
        <f t="shared" si="14"/>
        <v>Cumple</v>
      </c>
      <c r="D470" s="14">
        <v>41840.458333333336</v>
      </c>
      <c r="E470" s="6">
        <v>11.679380691055959</v>
      </c>
      <c r="F470" s="8" t="str">
        <f t="shared" si="15"/>
        <v>Cumple</v>
      </c>
    </row>
    <row r="471" spans="1:6">
      <c r="A471" s="14">
        <v>41840.5</v>
      </c>
      <c r="B471" s="6">
        <v>0.19987125452359519</v>
      </c>
      <c r="C471" s="7" t="str">
        <f t="shared" si="14"/>
        <v>Cumple</v>
      </c>
      <c r="D471" s="14">
        <v>41840.5</v>
      </c>
      <c r="E471" s="6">
        <v>7.6511008315893854</v>
      </c>
      <c r="F471" s="8" t="str">
        <f t="shared" si="15"/>
        <v>Cumple</v>
      </c>
    </row>
    <row r="472" spans="1:6">
      <c r="A472" s="14">
        <v>41840.541666666664</v>
      </c>
      <c r="B472" s="6">
        <v>0.19406101537489065</v>
      </c>
      <c r="C472" s="7" t="str">
        <f t="shared" si="14"/>
        <v>Cumple</v>
      </c>
      <c r="D472" s="14">
        <v>41840.541666666664</v>
      </c>
      <c r="E472" s="6">
        <v>8.6382671999354113</v>
      </c>
      <c r="F472" s="8" t="str">
        <f t="shared" si="15"/>
        <v>Cumple</v>
      </c>
    </row>
    <row r="473" spans="1:6">
      <c r="A473" s="14">
        <v>41840.583333333336</v>
      </c>
      <c r="B473" s="6">
        <v>0.18690707027803571</v>
      </c>
      <c r="C473" s="7" t="str">
        <f t="shared" si="14"/>
        <v>Cumple</v>
      </c>
      <c r="D473" s="14">
        <v>41840.583333333336</v>
      </c>
      <c r="E473" s="6">
        <v>9.0821850086965572</v>
      </c>
      <c r="F473" s="8" t="str">
        <f t="shared" si="15"/>
        <v>Cumple</v>
      </c>
    </row>
    <row r="474" spans="1:6">
      <c r="A474" s="14">
        <v>41840.625</v>
      </c>
      <c r="B474" s="6">
        <v>0.19214108308851177</v>
      </c>
      <c r="C474" s="7" t="str">
        <f t="shared" si="14"/>
        <v>Cumple</v>
      </c>
      <c r="D474" s="14">
        <v>41840.625</v>
      </c>
      <c r="E474" s="6">
        <v>9.034788349919328</v>
      </c>
      <c r="F474" s="8" t="str">
        <f t="shared" si="15"/>
        <v>Cumple</v>
      </c>
    </row>
    <row r="475" spans="1:6">
      <c r="A475" s="14">
        <v>41840.666666666664</v>
      </c>
      <c r="B475" s="6">
        <v>0.19350596465004816</v>
      </c>
      <c r="C475" s="7" t="str">
        <f t="shared" si="14"/>
        <v>Cumple</v>
      </c>
      <c r="D475" s="14">
        <v>41840.666666666664</v>
      </c>
      <c r="E475" s="6">
        <v>9.6473391497051786</v>
      </c>
      <c r="F475" s="8" t="str">
        <f t="shared" si="15"/>
        <v>Cumple</v>
      </c>
    </row>
    <row r="476" spans="1:6">
      <c r="A476" s="14">
        <v>41840.708333333336</v>
      </c>
      <c r="B476" s="6">
        <v>0.19619398422594422</v>
      </c>
      <c r="C476" s="7" t="str">
        <f t="shared" si="14"/>
        <v>Cumple</v>
      </c>
      <c r="D476" s="14">
        <v>41840.708333333336</v>
      </c>
      <c r="E476" s="6">
        <v>9.7260837250384142</v>
      </c>
      <c r="F476" s="8" t="str">
        <f t="shared" si="15"/>
        <v>Cumple</v>
      </c>
    </row>
    <row r="477" spans="1:6">
      <c r="A477" s="14">
        <v>41840.75</v>
      </c>
      <c r="B477" s="6">
        <v>0.19876648877285147</v>
      </c>
      <c r="C477" s="7" t="str">
        <f t="shared" si="14"/>
        <v>Cumple</v>
      </c>
      <c r="D477" s="14">
        <v>41840.75</v>
      </c>
      <c r="E477" s="6">
        <v>9.5404718269540467</v>
      </c>
      <c r="F477" s="8" t="str">
        <f t="shared" si="15"/>
        <v>Cumple</v>
      </c>
    </row>
    <row r="478" spans="1:6">
      <c r="A478" s="14">
        <v>41840.791666666664</v>
      </c>
      <c r="B478" s="6">
        <v>0.18795008685853751</v>
      </c>
      <c r="C478" s="7" t="str">
        <f t="shared" si="14"/>
        <v>Cumple</v>
      </c>
      <c r="D478" s="14">
        <v>41840.791666666664</v>
      </c>
      <c r="E478" s="6">
        <v>9.368580790288604</v>
      </c>
      <c r="F478" s="8" t="str">
        <f t="shared" si="15"/>
        <v>Cumple</v>
      </c>
    </row>
    <row r="479" spans="1:6">
      <c r="A479" s="14">
        <v>41840.833333333336</v>
      </c>
      <c r="B479" s="6">
        <v>0.1878065714394605</v>
      </c>
      <c r="C479" s="7" t="str">
        <f t="shared" si="14"/>
        <v>Cumple</v>
      </c>
      <c r="D479" s="14">
        <v>41840.833333333336</v>
      </c>
      <c r="E479" s="6">
        <v>8.3878399873231864</v>
      </c>
      <c r="F479" s="8" t="str">
        <f t="shared" si="15"/>
        <v>Cumple</v>
      </c>
    </row>
    <row r="480" spans="1:6">
      <c r="A480" s="14">
        <v>41840.875</v>
      </c>
      <c r="B480" s="6">
        <v>0.19765516616680004</v>
      </c>
      <c r="C480" s="7" t="str">
        <f t="shared" si="14"/>
        <v>Cumple</v>
      </c>
      <c r="D480" s="14">
        <v>41840.875</v>
      </c>
      <c r="E480" s="6">
        <v>8.6734084950859156</v>
      </c>
      <c r="F480" s="8" t="str">
        <f t="shared" si="15"/>
        <v>Cumple</v>
      </c>
    </row>
    <row r="481" spans="1:6">
      <c r="A481" s="14">
        <v>41840.916666666664</v>
      </c>
      <c r="B481" s="6">
        <v>0.18979131235091551</v>
      </c>
      <c r="C481" s="7" t="str">
        <f t="shared" si="14"/>
        <v>Cumple</v>
      </c>
      <c r="D481" s="14">
        <v>41840.916666666664</v>
      </c>
      <c r="E481" s="6">
        <v>9.0919396143519773</v>
      </c>
      <c r="F481" s="8" t="str">
        <f t="shared" si="15"/>
        <v>Cumple</v>
      </c>
    </row>
    <row r="482" spans="1:6">
      <c r="A482" s="14">
        <v>41840.958333333336</v>
      </c>
      <c r="B482" s="6">
        <v>0.19404375622815778</v>
      </c>
      <c r="C482" s="7" t="str">
        <f t="shared" si="14"/>
        <v>Cumple</v>
      </c>
      <c r="D482" s="14">
        <v>41840.958333333336</v>
      </c>
      <c r="E482" s="6">
        <v>9.1651235446498998</v>
      </c>
      <c r="F482" s="8" t="str">
        <f t="shared" si="15"/>
        <v>Cumple</v>
      </c>
    </row>
    <row r="483" spans="1:6">
      <c r="A483" s="14">
        <v>41841</v>
      </c>
      <c r="B483" s="6">
        <v>0.19389158668654793</v>
      </c>
      <c r="C483" s="7" t="str">
        <f t="shared" si="14"/>
        <v>Cumple</v>
      </c>
      <c r="D483" s="14">
        <v>41841</v>
      </c>
      <c r="E483" s="6">
        <v>9.3657866033615438</v>
      </c>
      <c r="F483" s="8" t="str">
        <f t="shared" si="15"/>
        <v>Cumple</v>
      </c>
    </row>
    <row r="484" spans="1:6">
      <c r="A484" s="14">
        <v>41841.041666666664</v>
      </c>
      <c r="B484" s="6">
        <v>0.18773988959413695</v>
      </c>
      <c r="C484" s="7" t="str">
        <f t="shared" si="14"/>
        <v>Cumple</v>
      </c>
      <c r="D484" s="14">
        <v>41841.041666666664</v>
      </c>
      <c r="E484" s="6">
        <v>9.173692397651438</v>
      </c>
      <c r="F484" s="8" t="str">
        <f t="shared" si="15"/>
        <v>Cumple</v>
      </c>
    </row>
    <row r="485" spans="1:6">
      <c r="A485" s="14">
        <v>41841.083333333336</v>
      </c>
      <c r="B485" s="6">
        <v>0.1887290091419046</v>
      </c>
      <c r="C485" s="7" t="str">
        <f t="shared" si="14"/>
        <v>Cumple</v>
      </c>
      <c r="D485" s="14">
        <v>41841.083333333336</v>
      </c>
      <c r="E485" s="6">
        <v>9.6106601687150661</v>
      </c>
      <c r="F485" s="8" t="str">
        <f t="shared" si="15"/>
        <v>Cumple</v>
      </c>
    </row>
    <row r="486" spans="1:6">
      <c r="A486" s="14">
        <v>41841.125</v>
      </c>
      <c r="B486" s="6">
        <v>0.17979168430703585</v>
      </c>
      <c r="C486" s="7" t="str">
        <f t="shared" si="14"/>
        <v>Cumple</v>
      </c>
      <c r="D486" s="14">
        <v>41841.125</v>
      </c>
      <c r="E486" s="6">
        <v>9.4438725961180179</v>
      </c>
      <c r="F486" s="8" t="str">
        <f t="shared" si="15"/>
        <v>Cumple</v>
      </c>
    </row>
    <row r="487" spans="1:6">
      <c r="A487" s="14">
        <v>41841.166666666664</v>
      </c>
      <c r="B487" s="6">
        <v>0.18562690557677888</v>
      </c>
      <c r="C487" s="7" t="str">
        <f t="shared" si="14"/>
        <v>Cumple</v>
      </c>
      <c r="D487" s="14">
        <v>41841.166666666664</v>
      </c>
      <c r="E487" s="6">
        <v>8.3623910656944229</v>
      </c>
      <c r="F487" s="8" t="str">
        <f t="shared" si="15"/>
        <v>Cumple</v>
      </c>
    </row>
    <row r="488" spans="1:6">
      <c r="A488" s="14">
        <v>41841.208333333336</v>
      </c>
      <c r="B488" s="6">
        <v>0.28152943205465886</v>
      </c>
      <c r="C488" s="7" t="str">
        <f t="shared" si="14"/>
        <v>Cumple</v>
      </c>
      <c r="D488" s="14">
        <v>41841.208333333336</v>
      </c>
      <c r="E488" s="6">
        <v>8.2825157291770406</v>
      </c>
      <c r="F488" s="8" t="str">
        <f t="shared" si="15"/>
        <v>Cumple</v>
      </c>
    </row>
    <row r="489" spans="1:6">
      <c r="A489" s="14">
        <v>41841.25</v>
      </c>
      <c r="B489" s="6">
        <v>0.18258246089104824</v>
      </c>
      <c r="C489" s="7" t="str">
        <f t="shared" si="14"/>
        <v>Cumple</v>
      </c>
      <c r="D489" s="14">
        <v>41841.25</v>
      </c>
      <c r="E489" s="6">
        <v>9.4905518855075144</v>
      </c>
      <c r="F489" s="8" t="str">
        <f t="shared" si="15"/>
        <v>Cumple</v>
      </c>
    </row>
    <row r="490" spans="1:6">
      <c r="A490" s="14">
        <v>41841.291666666664</v>
      </c>
      <c r="B490" s="6">
        <v>0.17334236698885494</v>
      </c>
      <c r="C490" s="7" t="str">
        <f t="shared" si="14"/>
        <v>Cumple</v>
      </c>
      <c r="D490" s="14">
        <v>41841.291666666664</v>
      </c>
      <c r="E490" s="6">
        <v>9.4607708385277771</v>
      </c>
      <c r="F490" s="8" t="str">
        <f t="shared" si="15"/>
        <v>Cumple</v>
      </c>
    </row>
    <row r="491" spans="1:6">
      <c r="A491" s="14">
        <v>41841.333333333336</v>
      </c>
      <c r="B491" s="6">
        <v>0.16893730711233426</v>
      </c>
      <c r="C491" s="7" t="str">
        <f t="shared" si="14"/>
        <v>Cumple</v>
      </c>
      <c r="D491" s="14">
        <v>41841.333333333336</v>
      </c>
      <c r="E491" s="6">
        <v>8.8244927384876419</v>
      </c>
      <c r="F491" s="8" t="str">
        <f t="shared" si="15"/>
        <v>Cumple</v>
      </c>
    </row>
    <row r="492" spans="1:6">
      <c r="A492" s="14">
        <v>41841.375</v>
      </c>
      <c r="B492" s="6">
        <v>0.18116519469409051</v>
      </c>
      <c r="C492" s="7" t="str">
        <f t="shared" si="14"/>
        <v>Cumple</v>
      </c>
      <c r="D492" s="14">
        <v>41841.375</v>
      </c>
      <c r="E492" s="6">
        <v>9.8939559116956008</v>
      </c>
      <c r="F492" s="8" t="str">
        <f t="shared" si="15"/>
        <v>Cumple</v>
      </c>
    </row>
    <row r="493" spans="1:6">
      <c r="A493" s="14">
        <v>41841.416666666664</v>
      </c>
      <c r="B493" s="6">
        <v>0.16652773977386137</v>
      </c>
      <c r="C493" s="7" t="str">
        <f t="shared" si="14"/>
        <v>Cumple</v>
      </c>
      <c r="D493" s="14">
        <v>41841.416666666664</v>
      </c>
      <c r="E493" s="6">
        <v>10.013312360392531</v>
      </c>
      <c r="F493" s="8" t="str">
        <f t="shared" si="15"/>
        <v>Cumple</v>
      </c>
    </row>
    <row r="494" spans="1:6">
      <c r="A494" s="14">
        <v>41841.458333333336</v>
      </c>
      <c r="B494" s="6">
        <v>0.2084007718352838</v>
      </c>
      <c r="C494" s="7" t="str">
        <f t="shared" si="14"/>
        <v>Cumple</v>
      </c>
      <c r="D494" s="14">
        <v>41841.458333333336</v>
      </c>
      <c r="E494" s="6">
        <v>12.07327674440517</v>
      </c>
      <c r="F494" s="8" t="str">
        <f t="shared" si="15"/>
        <v>Cumple</v>
      </c>
    </row>
    <row r="495" spans="1:6">
      <c r="A495" s="14">
        <v>41841.5</v>
      </c>
      <c r="B495" s="6">
        <v>0.23999278656834491</v>
      </c>
      <c r="C495" s="7" t="str">
        <f t="shared" si="14"/>
        <v>Cumple</v>
      </c>
      <c r="D495" s="14">
        <v>41841.5</v>
      </c>
      <c r="E495" s="6">
        <v>11.816328761808958</v>
      </c>
      <c r="F495" s="8" t="str">
        <f t="shared" si="15"/>
        <v>Cumple</v>
      </c>
    </row>
    <row r="496" spans="1:6">
      <c r="A496" s="14">
        <v>41841.541666666664</v>
      </c>
      <c r="B496" s="6">
        <v>0.19126960247923427</v>
      </c>
      <c r="C496" s="7" t="str">
        <f t="shared" si="14"/>
        <v>Cumple</v>
      </c>
      <c r="D496" s="14">
        <v>41841.541666666664</v>
      </c>
      <c r="E496" s="6">
        <v>10.931861382359756</v>
      </c>
      <c r="F496" s="8" t="str">
        <f t="shared" si="15"/>
        <v>Cumple</v>
      </c>
    </row>
    <row r="497" spans="1:6">
      <c r="A497" s="14">
        <v>41841.583333333336</v>
      </c>
      <c r="B497" s="6">
        <v>0.19110343842946426</v>
      </c>
      <c r="C497" s="7" t="str">
        <f t="shared" si="14"/>
        <v>Cumple</v>
      </c>
      <c r="D497" s="14">
        <v>41841.583333333336</v>
      </c>
      <c r="E497" s="6">
        <v>11.482822401125736</v>
      </c>
      <c r="F497" s="8" t="str">
        <f t="shared" si="15"/>
        <v>Cumple</v>
      </c>
    </row>
    <row r="498" spans="1:6">
      <c r="A498" s="14">
        <v>41841.625</v>
      </c>
      <c r="B498" s="6">
        <v>0.18157950192505329</v>
      </c>
      <c r="C498" s="7" t="str">
        <f t="shared" si="14"/>
        <v>Cumple</v>
      </c>
      <c r="D498" s="14">
        <v>41841.625</v>
      </c>
      <c r="E498" s="6">
        <v>11.966460167006721</v>
      </c>
      <c r="F498" s="8" t="str">
        <f t="shared" si="15"/>
        <v>Cumple</v>
      </c>
    </row>
    <row r="499" spans="1:6">
      <c r="A499" s="14">
        <v>41841.666666666664</v>
      </c>
      <c r="B499" s="6">
        <v>0.18994206033334923</v>
      </c>
      <c r="C499" s="7" t="str">
        <f t="shared" si="14"/>
        <v>Cumple</v>
      </c>
      <c r="D499" s="14">
        <v>41841.666666666664</v>
      </c>
      <c r="E499" s="6">
        <v>11.521846741720688</v>
      </c>
      <c r="F499" s="8" t="str">
        <f t="shared" si="15"/>
        <v>Cumple</v>
      </c>
    </row>
    <row r="500" spans="1:6">
      <c r="A500" s="14">
        <v>41841.708333333336</v>
      </c>
      <c r="B500" s="6">
        <v>0.20512340291706538</v>
      </c>
      <c r="C500" s="7" t="str">
        <f t="shared" si="14"/>
        <v>Cumple</v>
      </c>
      <c r="D500" s="14">
        <v>41841.708333333336</v>
      </c>
      <c r="E500" s="6">
        <v>11.561360265010268</v>
      </c>
      <c r="F500" s="8" t="str">
        <f t="shared" si="15"/>
        <v>Cumple</v>
      </c>
    </row>
    <row r="501" spans="1:6">
      <c r="A501" s="14">
        <v>41841.75</v>
      </c>
      <c r="B501" s="6">
        <v>0.21067140886153299</v>
      </c>
      <c r="C501" s="7" t="str">
        <f t="shared" si="14"/>
        <v>Cumple</v>
      </c>
      <c r="D501" s="14">
        <v>41841.75</v>
      </c>
      <c r="E501" s="6">
        <v>11.035522475553122</v>
      </c>
      <c r="F501" s="8" t="str">
        <f t="shared" si="15"/>
        <v>Cumple</v>
      </c>
    </row>
    <row r="502" spans="1:6">
      <c r="A502" s="14">
        <v>41841.791666666664</v>
      </c>
      <c r="B502" s="6">
        <v>0.20854680190652103</v>
      </c>
      <c r="C502" s="7" t="str">
        <f t="shared" si="14"/>
        <v>Cumple</v>
      </c>
      <c r="D502" s="14">
        <v>41841.791666666664</v>
      </c>
      <c r="E502" s="6">
        <v>12.256506869896768</v>
      </c>
      <c r="F502" s="8" t="str">
        <f t="shared" si="15"/>
        <v>Cumple</v>
      </c>
    </row>
    <row r="503" spans="1:6">
      <c r="A503" s="14">
        <v>41841.833333333336</v>
      </c>
      <c r="B503" s="6">
        <v>0.19563521692525085</v>
      </c>
      <c r="C503" s="7" t="str">
        <f t="shared" si="14"/>
        <v>Cumple</v>
      </c>
      <c r="D503" s="14">
        <v>41841.833333333336</v>
      </c>
      <c r="E503" s="6">
        <v>10.016636901048162</v>
      </c>
      <c r="F503" s="8" t="str">
        <f t="shared" si="15"/>
        <v>Cumple</v>
      </c>
    </row>
    <row r="504" spans="1:6">
      <c r="A504" s="14">
        <v>41841.875</v>
      </c>
      <c r="B504" s="6">
        <v>0.17960852112167183</v>
      </c>
      <c r="C504" s="7" t="str">
        <f t="shared" si="14"/>
        <v>Cumple</v>
      </c>
      <c r="D504" s="14">
        <v>41841.875</v>
      </c>
      <c r="E504" s="6">
        <v>10.396065149856174</v>
      </c>
      <c r="F504" s="8" t="str">
        <f t="shared" si="15"/>
        <v>Cumple</v>
      </c>
    </row>
    <row r="505" spans="1:6">
      <c r="A505" s="14">
        <v>41841.916666666664</v>
      </c>
      <c r="B505" s="6">
        <v>0.19487913769581278</v>
      </c>
      <c r="C505" s="7" t="str">
        <f t="shared" si="14"/>
        <v>Cumple</v>
      </c>
      <c r="D505" s="14">
        <v>41841.916666666664</v>
      </c>
      <c r="E505" s="6">
        <v>10.542958228644995</v>
      </c>
      <c r="F505" s="8" t="str">
        <f t="shared" si="15"/>
        <v>Cumple</v>
      </c>
    </row>
    <row r="506" spans="1:6">
      <c r="A506" s="14">
        <v>41841.958333333336</v>
      </c>
      <c r="B506" s="6">
        <v>0.22135058270126093</v>
      </c>
      <c r="C506" s="7" t="str">
        <f t="shared" si="14"/>
        <v>Cumple</v>
      </c>
      <c r="D506" s="14">
        <v>41841.958333333336</v>
      </c>
      <c r="E506" s="6">
        <v>11.38596178458044</v>
      </c>
      <c r="F506" s="8" t="str">
        <f t="shared" si="15"/>
        <v>Cumple</v>
      </c>
    </row>
    <row r="507" spans="1:6">
      <c r="A507" s="14">
        <v>41842</v>
      </c>
      <c r="B507" s="6">
        <v>0.24120429471542276</v>
      </c>
      <c r="C507" s="7" t="str">
        <f t="shared" si="14"/>
        <v>Cumple</v>
      </c>
      <c r="D507" s="14">
        <v>41842</v>
      </c>
      <c r="E507" s="6">
        <v>11.521657748262555</v>
      </c>
      <c r="F507" s="8" t="str">
        <f t="shared" si="15"/>
        <v>Cumple</v>
      </c>
    </row>
    <row r="508" spans="1:6">
      <c r="A508" s="14">
        <v>41842.041666666664</v>
      </c>
      <c r="B508" s="6">
        <v>0.20503975424859117</v>
      </c>
      <c r="C508" s="7" t="str">
        <f t="shared" si="14"/>
        <v>Cumple</v>
      </c>
      <c r="D508" s="14">
        <v>41842.041666666664</v>
      </c>
      <c r="E508" s="6">
        <v>10.35585428447588</v>
      </c>
      <c r="F508" s="8" t="str">
        <f t="shared" si="15"/>
        <v>Cumple</v>
      </c>
    </row>
    <row r="509" spans="1:6">
      <c r="A509" s="14">
        <v>41842.083333333336</v>
      </c>
      <c r="B509" s="6">
        <v>0.29289867131259922</v>
      </c>
      <c r="C509" s="7" t="str">
        <f t="shared" si="14"/>
        <v>Cumple</v>
      </c>
      <c r="D509" s="14">
        <v>41842.083333333336</v>
      </c>
      <c r="E509" s="6">
        <v>9.1645456054393435</v>
      </c>
      <c r="F509" s="8" t="str">
        <f t="shared" si="15"/>
        <v>Cumple</v>
      </c>
    </row>
    <row r="510" spans="1:6">
      <c r="A510" s="14">
        <v>41842.125</v>
      </c>
      <c r="B510" s="6">
        <v>0.21612417929260819</v>
      </c>
      <c r="C510" s="7" t="str">
        <f t="shared" si="14"/>
        <v>Cumple</v>
      </c>
      <c r="D510" s="14">
        <v>41842.125</v>
      </c>
      <c r="E510" s="6">
        <v>8.4076545531529465</v>
      </c>
      <c r="F510" s="8" t="str">
        <f t="shared" si="15"/>
        <v>Cumple</v>
      </c>
    </row>
    <row r="511" spans="1:6">
      <c r="A511" s="14">
        <v>41842.166666666664</v>
      </c>
      <c r="B511" s="6">
        <v>0.21359745615499989</v>
      </c>
      <c r="C511" s="7" t="str">
        <f t="shared" si="14"/>
        <v>Cumple</v>
      </c>
      <c r="D511" s="14">
        <v>41842.166666666664</v>
      </c>
      <c r="E511" s="6">
        <v>7.4260898265290383</v>
      </c>
      <c r="F511" s="8" t="str">
        <f t="shared" si="15"/>
        <v>Cumple</v>
      </c>
    </row>
    <row r="512" spans="1:6">
      <c r="A512" s="14">
        <v>41842.208333333336</v>
      </c>
      <c r="B512" s="6">
        <v>0.18094083307407519</v>
      </c>
      <c r="C512" s="7" t="str">
        <f t="shared" si="14"/>
        <v>Cumple</v>
      </c>
      <c r="D512" s="14">
        <v>41842.208333333336</v>
      </c>
      <c r="E512" s="6">
        <v>7.4240732634726694</v>
      </c>
      <c r="F512" s="8" t="str">
        <f t="shared" si="15"/>
        <v>Cumple</v>
      </c>
    </row>
    <row r="513" spans="1:6">
      <c r="A513" s="14">
        <v>41842.25</v>
      </c>
      <c r="B513" s="6">
        <v>0.18394863851820231</v>
      </c>
      <c r="C513" s="7" t="str">
        <f t="shared" si="14"/>
        <v>Cumple</v>
      </c>
      <c r="D513" s="14">
        <v>41842.25</v>
      </c>
      <c r="E513" s="6">
        <v>7.7563979534324465</v>
      </c>
      <c r="F513" s="8" t="str">
        <f t="shared" si="15"/>
        <v>Cumple</v>
      </c>
    </row>
    <row r="514" spans="1:6">
      <c r="A514" s="14">
        <v>41842.291666666664</v>
      </c>
      <c r="B514" s="6">
        <v>0.17703175059383669</v>
      </c>
      <c r="C514" s="7" t="str">
        <f t="shared" si="14"/>
        <v>Cumple</v>
      </c>
      <c r="D514" s="14">
        <v>41842.291666666664</v>
      </c>
      <c r="E514" s="6">
        <v>7.8742969007276908</v>
      </c>
      <c r="F514" s="8" t="str">
        <f t="shared" si="15"/>
        <v>Cumple</v>
      </c>
    </row>
    <row r="515" spans="1:6">
      <c r="A515" s="14">
        <v>41842.333333333336</v>
      </c>
      <c r="B515" s="6">
        <v>0.16767473112447853</v>
      </c>
      <c r="C515" s="7" t="str">
        <f t="shared" ref="C515:C578" si="16">IF(B515&gt;3.5,"No Cumple","Cumple")</f>
        <v>Cumple</v>
      </c>
      <c r="D515" s="14">
        <v>41842.333333333336</v>
      </c>
      <c r="E515" s="6">
        <v>6.6861468932393935</v>
      </c>
      <c r="F515" s="8" t="str">
        <f t="shared" si="15"/>
        <v>Cumple</v>
      </c>
    </row>
    <row r="516" spans="1:6">
      <c r="A516" s="14">
        <v>41842.375</v>
      </c>
      <c r="B516" s="6">
        <v>0.19319742357361727</v>
      </c>
      <c r="C516" s="7" t="str">
        <f t="shared" si="16"/>
        <v>Cumple</v>
      </c>
      <c r="D516" s="14">
        <v>41842.375</v>
      </c>
      <c r="E516" s="6">
        <v>8.2405479732175255</v>
      </c>
      <c r="F516" s="8" t="str">
        <f t="shared" ref="F516:F579" si="17">IF(E516&gt;15,"No Cumple","Cumple")</f>
        <v>Cumple</v>
      </c>
    </row>
    <row r="517" spans="1:6">
      <c r="A517" s="14">
        <v>41842.416666666664</v>
      </c>
      <c r="B517" s="6">
        <v>0.18658140716237656</v>
      </c>
      <c r="C517" s="7" t="str">
        <f t="shared" si="16"/>
        <v>Cumple</v>
      </c>
      <c r="D517" s="14">
        <v>41842.416666666664</v>
      </c>
      <c r="E517" s="6">
        <v>8.3126916726066735</v>
      </c>
      <c r="F517" s="8" t="str">
        <f t="shared" si="17"/>
        <v>Cumple</v>
      </c>
    </row>
    <row r="518" spans="1:6">
      <c r="A518" s="14">
        <v>41842.458333333336</v>
      </c>
      <c r="B518" s="6">
        <v>0.17141852546027239</v>
      </c>
      <c r="C518" s="7" t="str">
        <f t="shared" si="16"/>
        <v>Cumple</v>
      </c>
      <c r="D518" s="14">
        <v>41842.458333333336</v>
      </c>
      <c r="E518" s="6">
        <v>8.5706102882112276</v>
      </c>
      <c r="F518" s="8" t="str">
        <f t="shared" si="17"/>
        <v>Cumple</v>
      </c>
    </row>
    <row r="519" spans="1:6">
      <c r="A519" s="14">
        <v>41842.5</v>
      </c>
      <c r="B519" s="6">
        <v>0.16335608266958992</v>
      </c>
      <c r="C519" s="7" t="str">
        <f t="shared" si="16"/>
        <v>Cumple</v>
      </c>
      <c r="D519" s="14">
        <v>41842.5</v>
      </c>
      <c r="E519" s="6">
        <v>8.1466697649687703</v>
      </c>
      <c r="F519" s="8" t="str">
        <f t="shared" si="17"/>
        <v>Cumple</v>
      </c>
    </row>
    <row r="520" spans="1:6">
      <c r="A520" s="14">
        <v>41842.541666666664</v>
      </c>
      <c r="B520" s="6">
        <v>0.2132943702048074</v>
      </c>
      <c r="C520" s="7" t="str">
        <f t="shared" si="16"/>
        <v>Cumple</v>
      </c>
      <c r="D520" s="14">
        <v>41842.541666666664</v>
      </c>
      <c r="E520" s="6">
        <v>6.9594451720242381</v>
      </c>
      <c r="F520" s="8" t="str">
        <f t="shared" si="17"/>
        <v>Cumple</v>
      </c>
    </row>
    <row r="521" spans="1:6">
      <c r="A521" s="14">
        <v>41842.583333333336</v>
      </c>
      <c r="B521" s="6">
        <v>0.19685345393495265</v>
      </c>
      <c r="C521" s="7" t="str">
        <f t="shared" si="16"/>
        <v>Cumple</v>
      </c>
      <c r="D521" s="14">
        <v>41842.583333333336</v>
      </c>
      <c r="E521" s="6">
        <v>6.0867105950222413</v>
      </c>
      <c r="F521" s="8" t="str">
        <f t="shared" si="17"/>
        <v>Cumple</v>
      </c>
    </row>
    <row r="522" spans="1:6">
      <c r="A522" s="14">
        <v>41842.625</v>
      </c>
      <c r="B522" s="6">
        <v>0.21446908739746592</v>
      </c>
      <c r="C522" s="7" t="str">
        <f t="shared" si="16"/>
        <v>Cumple</v>
      </c>
      <c r="D522" s="14">
        <v>41842.625</v>
      </c>
      <c r="E522" s="6">
        <v>7.6500846119663723</v>
      </c>
      <c r="F522" s="8" t="str">
        <f t="shared" si="17"/>
        <v>Cumple</v>
      </c>
    </row>
    <row r="523" spans="1:6">
      <c r="A523" s="14">
        <v>41842.666666666664</v>
      </c>
      <c r="B523" s="6">
        <v>0.20244764776583068</v>
      </c>
      <c r="C523" s="7" t="str">
        <f t="shared" si="16"/>
        <v>Cumple</v>
      </c>
      <c r="D523" s="14">
        <v>41842.666666666664</v>
      </c>
      <c r="E523" s="6">
        <v>5.7492248302418387</v>
      </c>
      <c r="F523" s="8" t="str">
        <f t="shared" si="17"/>
        <v>Cumple</v>
      </c>
    </row>
    <row r="524" spans="1:6">
      <c r="A524" s="14">
        <v>41842.708333333336</v>
      </c>
      <c r="B524" s="6">
        <v>0.1958664770940528</v>
      </c>
      <c r="C524" s="7" t="str">
        <f t="shared" si="16"/>
        <v>Cumple</v>
      </c>
      <c r="D524" s="14">
        <v>41842.708333333336</v>
      </c>
      <c r="E524" s="6">
        <v>7.0309973397871444</v>
      </c>
      <c r="F524" s="8" t="str">
        <f t="shared" si="17"/>
        <v>Cumple</v>
      </c>
    </row>
    <row r="525" spans="1:6">
      <c r="A525" s="14">
        <v>41842.75</v>
      </c>
      <c r="B525" s="6">
        <v>0.17903767290312916</v>
      </c>
      <c r="C525" s="7" t="str">
        <f t="shared" si="16"/>
        <v>Cumple</v>
      </c>
      <c r="D525" s="14">
        <v>41842.75</v>
      </c>
      <c r="E525" s="6">
        <v>7.1691103657047108</v>
      </c>
      <c r="F525" s="8" t="str">
        <f t="shared" si="17"/>
        <v>Cumple</v>
      </c>
    </row>
    <row r="526" spans="1:6">
      <c r="A526" s="14">
        <v>41842.791666666664</v>
      </c>
      <c r="B526" s="6">
        <v>0.18408344481923788</v>
      </c>
      <c r="C526" s="7" t="str">
        <f t="shared" si="16"/>
        <v>Cumple</v>
      </c>
      <c r="D526" s="14">
        <v>41842.791666666664</v>
      </c>
      <c r="E526" s="6">
        <v>7.375925609256325</v>
      </c>
      <c r="F526" s="8" t="str">
        <f t="shared" si="17"/>
        <v>Cumple</v>
      </c>
    </row>
    <row r="527" spans="1:6">
      <c r="A527" s="14">
        <v>41842.833333333336</v>
      </c>
      <c r="B527" s="6">
        <v>0.18363868352858348</v>
      </c>
      <c r="C527" s="7" t="str">
        <f t="shared" si="16"/>
        <v>Cumple</v>
      </c>
      <c r="D527" s="14">
        <v>41842.833333333336</v>
      </c>
      <c r="E527" s="6">
        <v>7.4094238351476855</v>
      </c>
      <c r="F527" s="8" t="str">
        <f t="shared" si="17"/>
        <v>Cumple</v>
      </c>
    </row>
    <row r="528" spans="1:6">
      <c r="A528" s="14">
        <v>41842.875</v>
      </c>
      <c r="B528" s="6">
        <v>0.19319426459096856</v>
      </c>
      <c r="C528" s="7" t="str">
        <f t="shared" si="16"/>
        <v>Cumple</v>
      </c>
      <c r="D528" s="14">
        <v>41842.875</v>
      </c>
      <c r="E528" s="6">
        <v>7.372371081043255</v>
      </c>
      <c r="F528" s="8" t="str">
        <f t="shared" si="17"/>
        <v>Cumple</v>
      </c>
    </row>
    <row r="529" spans="1:6">
      <c r="A529" s="14">
        <v>41842.916666666664</v>
      </c>
      <c r="B529" s="6">
        <v>0.18479117790768151</v>
      </c>
      <c r="C529" s="7" t="str">
        <f t="shared" si="16"/>
        <v>Cumple</v>
      </c>
      <c r="D529" s="14">
        <v>41842.916666666664</v>
      </c>
      <c r="E529" s="6">
        <v>7.3045865186750953</v>
      </c>
      <c r="F529" s="8" t="str">
        <f t="shared" si="17"/>
        <v>Cumple</v>
      </c>
    </row>
    <row r="530" spans="1:6">
      <c r="A530" s="14">
        <v>41842.958333333336</v>
      </c>
      <c r="B530" s="6">
        <v>0.18029441197803017</v>
      </c>
      <c r="C530" s="7" t="str">
        <f t="shared" si="16"/>
        <v>Cumple</v>
      </c>
      <c r="D530" s="14">
        <v>41842.958333333336</v>
      </c>
      <c r="E530" s="6">
        <v>6.5167289121688068</v>
      </c>
      <c r="F530" s="8" t="str">
        <f t="shared" si="17"/>
        <v>Cumple</v>
      </c>
    </row>
    <row r="531" spans="1:6">
      <c r="A531" s="14">
        <v>41843</v>
      </c>
      <c r="B531" s="6">
        <v>0.18560885517193321</v>
      </c>
      <c r="C531" s="7" t="str">
        <f t="shared" si="16"/>
        <v>Cumple</v>
      </c>
      <c r="D531" s="14">
        <v>41843</v>
      </c>
      <c r="E531" s="6">
        <v>5.5315024928592456</v>
      </c>
      <c r="F531" s="8" t="str">
        <f t="shared" si="17"/>
        <v>Cumple</v>
      </c>
    </row>
    <row r="532" spans="1:6">
      <c r="A532" s="14">
        <v>41843.041666666664</v>
      </c>
      <c r="B532" s="6">
        <v>0.18868680110015981</v>
      </c>
      <c r="C532" s="7" t="str">
        <f t="shared" si="16"/>
        <v>Cumple</v>
      </c>
      <c r="D532" s="14">
        <v>41843.041666666664</v>
      </c>
      <c r="E532" s="6">
        <v>4.6012678447523658</v>
      </c>
      <c r="F532" s="8" t="str">
        <f t="shared" si="17"/>
        <v>Cumple</v>
      </c>
    </row>
    <row r="533" spans="1:6">
      <c r="A533" s="14">
        <v>41843.083333333336</v>
      </c>
      <c r="B533" s="6">
        <v>0.18615606383274985</v>
      </c>
      <c r="C533" s="7" t="str">
        <f t="shared" si="16"/>
        <v>Cumple</v>
      </c>
      <c r="D533" s="14">
        <v>41843.083333333336</v>
      </c>
      <c r="E533" s="6">
        <v>6.0789475949479179</v>
      </c>
      <c r="F533" s="8" t="str">
        <f t="shared" si="17"/>
        <v>Cumple</v>
      </c>
    </row>
    <row r="534" spans="1:6">
      <c r="A534" s="14">
        <v>41843.125</v>
      </c>
      <c r="B534" s="6">
        <v>0.19055005146506054</v>
      </c>
      <c r="C534" s="7" t="str">
        <f t="shared" si="16"/>
        <v>Cumple</v>
      </c>
      <c r="D534" s="14">
        <v>41843.125</v>
      </c>
      <c r="E534" s="6">
        <v>5.4346051324615168</v>
      </c>
      <c r="F534" s="8" t="str">
        <f t="shared" si="17"/>
        <v>Cumple</v>
      </c>
    </row>
    <row r="535" spans="1:6">
      <c r="A535" s="14">
        <v>41843.166666666664</v>
      </c>
      <c r="B535" s="6">
        <v>0.18273028933936783</v>
      </c>
      <c r="C535" s="7" t="str">
        <f t="shared" si="16"/>
        <v>Cumple</v>
      </c>
      <c r="D535" s="14">
        <v>41843.166666666664</v>
      </c>
      <c r="E535" s="6">
        <v>6.6574392173668144</v>
      </c>
      <c r="F535" s="8" t="str">
        <f t="shared" si="17"/>
        <v>Cumple</v>
      </c>
    </row>
    <row r="536" spans="1:6">
      <c r="A536" s="14">
        <v>41843.208333333336</v>
      </c>
      <c r="B536" s="6">
        <v>0.18580174922943116</v>
      </c>
      <c r="C536" s="7" t="str">
        <f t="shared" si="16"/>
        <v>Cumple</v>
      </c>
      <c r="D536" s="14">
        <v>41843.208333333336</v>
      </c>
      <c r="E536" s="6">
        <v>6.9024200362904038</v>
      </c>
      <c r="F536" s="8" t="str">
        <f t="shared" si="17"/>
        <v>Cumple</v>
      </c>
    </row>
    <row r="537" spans="1:6">
      <c r="A537" s="14">
        <v>41843.25</v>
      </c>
      <c r="B537" s="6">
        <v>0.19299626151503543</v>
      </c>
      <c r="C537" s="7" t="str">
        <f t="shared" si="16"/>
        <v>Cumple</v>
      </c>
      <c r="D537" s="14">
        <v>41843.25</v>
      </c>
      <c r="E537" s="6">
        <v>6.8568763063284788</v>
      </c>
      <c r="F537" s="8" t="str">
        <f t="shared" si="17"/>
        <v>Cumple</v>
      </c>
    </row>
    <row r="538" spans="1:6">
      <c r="A538" s="14">
        <v>41843.291666666664</v>
      </c>
      <c r="B538" s="6">
        <v>0.17590370811460168</v>
      </c>
      <c r="C538" s="7" t="str">
        <f t="shared" si="16"/>
        <v>Cumple</v>
      </c>
      <c r="D538" s="14">
        <v>41843.291666666664</v>
      </c>
      <c r="E538" s="6">
        <v>7.6647934135380398</v>
      </c>
      <c r="F538" s="8" t="str">
        <f t="shared" si="17"/>
        <v>Cumple</v>
      </c>
    </row>
    <row r="539" spans="1:6">
      <c r="A539" s="14">
        <v>41843.333333333336</v>
      </c>
      <c r="B539" s="6">
        <v>0.17112871893490658</v>
      </c>
      <c r="C539" s="7" t="str">
        <f t="shared" si="16"/>
        <v>Cumple</v>
      </c>
      <c r="D539" s="14">
        <v>41843.333333333336</v>
      </c>
      <c r="E539" s="6">
        <v>6.0771185629774402</v>
      </c>
      <c r="F539" s="8" t="str">
        <f t="shared" si="17"/>
        <v>Cumple</v>
      </c>
    </row>
    <row r="540" spans="1:6">
      <c r="A540" s="14">
        <v>41843.375</v>
      </c>
      <c r="B540" s="6">
        <v>0.20598478395720285</v>
      </c>
      <c r="C540" s="7" t="str">
        <f t="shared" si="16"/>
        <v>Cumple</v>
      </c>
      <c r="D540" s="14">
        <v>41843.375</v>
      </c>
      <c r="E540" s="6">
        <v>6.6479564689009072</v>
      </c>
      <c r="F540" s="8" t="str">
        <f t="shared" si="17"/>
        <v>Cumple</v>
      </c>
    </row>
    <row r="541" spans="1:6">
      <c r="A541" s="14">
        <v>41843.416666666664</v>
      </c>
      <c r="B541" s="6">
        <v>0.23397642345521114</v>
      </c>
      <c r="C541" s="7" t="str">
        <f t="shared" si="16"/>
        <v>Cumple</v>
      </c>
      <c r="D541" s="14">
        <v>41843.416666666664</v>
      </c>
      <c r="E541" s="6">
        <v>6.3517115836412215</v>
      </c>
      <c r="F541" s="8" t="str">
        <f t="shared" si="17"/>
        <v>Cumple</v>
      </c>
    </row>
    <row r="542" spans="1:6">
      <c r="A542" s="14">
        <v>41843.458333333336</v>
      </c>
      <c r="B542" s="6">
        <v>0.20754155512498809</v>
      </c>
      <c r="C542" s="7" t="str">
        <f t="shared" si="16"/>
        <v>Cumple</v>
      </c>
      <c r="D542" s="14">
        <v>41843.458333333336</v>
      </c>
      <c r="E542" s="6">
        <v>4.9515549780780299</v>
      </c>
      <c r="F542" s="8" t="str">
        <f t="shared" si="17"/>
        <v>Cumple</v>
      </c>
    </row>
    <row r="543" spans="1:6">
      <c r="A543" s="14">
        <v>41843.5</v>
      </c>
      <c r="B543" s="6">
        <v>0.20803112368515811</v>
      </c>
      <c r="C543" s="7" t="str">
        <f t="shared" si="16"/>
        <v>Cumple</v>
      </c>
      <c r="D543" s="14">
        <v>41843.5</v>
      </c>
      <c r="E543" s="6">
        <v>4.8992400809471768</v>
      </c>
      <c r="F543" s="8" t="str">
        <f t="shared" si="17"/>
        <v>Cumple</v>
      </c>
    </row>
    <row r="544" spans="1:6">
      <c r="A544" s="14">
        <v>41843.541666666664</v>
      </c>
      <c r="B544" s="6">
        <v>0.17611561287329397</v>
      </c>
      <c r="C544" s="7" t="str">
        <f t="shared" si="16"/>
        <v>Cumple</v>
      </c>
      <c r="D544" s="14">
        <v>41843.541666666664</v>
      </c>
      <c r="E544" s="6">
        <v>4.9300009570907797</v>
      </c>
      <c r="F544" s="8" t="str">
        <f t="shared" si="17"/>
        <v>Cumple</v>
      </c>
    </row>
    <row r="545" spans="1:6">
      <c r="A545" s="14">
        <v>41843.583333333336</v>
      </c>
      <c r="B545" s="6">
        <v>0.17601732547938784</v>
      </c>
      <c r="C545" s="7" t="str">
        <f t="shared" si="16"/>
        <v>Cumple</v>
      </c>
      <c r="D545" s="14">
        <v>41843.583333333336</v>
      </c>
      <c r="E545" s="6">
        <v>5.8586219571673617</v>
      </c>
      <c r="F545" s="8" t="str">
        <f t="shared" si="17"/>
        <v>Cumple</v>
      </c>
    </row>
    <row r="546" spans="1:6">
      <c r="A546" s="14">
        <v>41843.625</v>
      </c>
      <c r="B546" s="6">
        <v>0.20431960630686272</v>
      </c>
      <c r="C546" s="7" t="str">
        <f t="shared" si="16"/>
        <v>Cumple</v>
      </c>
      <c r="D546" s="14">
        <v>41843.625</v>
      </c>
      <c r="E546" s="6">
        <v>3.0132624203534535</v>
      </c>
      <c r="F546" s="8" t="str">
        <f t="shared" si="17"/>
        <v>Cumple</v>
      </c>
    </row>
    <row r="547" spans="1:6">
      <c r="A547" s="14">
        <v>41843.666666666664</v>
      </c>
      <c r="B547" s="6">
        <v>0.18511975323256624</v>
      </c>
      <c r="C547" s="7" t="str">
        <f t="shared" si="16"/>
        <v>Cumple</v>
      </c>
      <c r="D547" s="14">
        <v>41843.666666666664</v>
      </c>
      <c r="E547" s="6">
        <v>2.8450201850917933</v>
      </c>
      <c r="F547" s="8" t="str">
        <f t="shared" si="17"/>
        <v>Cumple</v>
      </c>
    </row>
    <row r="548" spans="1:6">
      <c r="A548" s="14">
        <v>41843.708333333336</v>
      </c>
      <c r="B548" s="6">
        <v>0.20341742546042804</v>
      </c>
      <c r="C548" s="7" t="str">
        <f t="shared" si="16"/>
        <v>Cumple</v>
      </c>
      <c r="D548" s="14">
        <v>41843.708333333336</v>
      </c>
      <c r="E548" s="6">
        <v>6.7487608415792009</v>
      </c>
      <c r="F548" s="8" t="str">
        <f t="shared" si="17"/>
        <v>Cumple</v>
      </c>
    </row>
    <row r="549" spans="1:6">
      <c r="A549" s="14">
        <v>41843.75</v>
      </c>
      <c r="B549" s="6">
        <v>0.18866507200642157</v>
      </c>
      <c r="C549" s="7" t="str">
        <f t="shared" si="16"/>
        <v>Cumple</v>
      </c>
      <c r="D549" s="14">
        <v>41843.75</v>
      </c>
      <c r="E549" s="6">
        <v>7.0534121794088369</v>
      </c>
      <c r="F549" s="8" t="str">
        <f t="shared" si="17"/>
        <v>Cumple</v>
      </c>
    </row>
    <row r="550" spans="1:6">
      <c r="A550" s="14">
        <v>41843.791666666664</v>
      </c>
      <c r="B550" s="6">
        <v>0.19209831233781541</v>
      </c>
      <c r="C550" s="7" t="str">
        <f t="shared" si="16"/>
        <v>Cumple</v>
      </c>
      <c r="D550" s="14">
        <v>41843.791666666664</v>
      </c>
      <c r="E550" s="6">
        <v>6.5268018557724732</v>
      </c>
      <c r="F550" s="8" t="str">
        <f t="shared" si="17"/>
        <v>Cumple</v>
      </c>
    </row>
    <row r="551" spans="1:6">
      <c r="A551" s="14">
        <v>41843.833333333336</v>
      </c>
      <c r="B551" s="6">
        <v>0.19232825215883961</v>
      </c>
      <c r="C551" s="7" t="str">
        <f t="shared" si="16"/>
        <v>Cumple</v>
      </c>
      <c r="D551" s="14">
        <v>41843.833333333336</v>
      </c>
      <c r="E551" s="6">
        <v>5.6784073374509605</v>
      </c>
      <c r="F551" s="8" t="str">
        <f t="shared" si="17"/>
        <v>Cumple</v>
      </c>
    </row>
    <row r="552" spans="1:6">
      <c r="A552" s="14">
        <v>41843.875</v>
      </c>
      <c r="B552" s="6">
        <v>0.21062435757583414</v>
      </c>
      <c r="C552" s="7" t="str">
        <f t="shared" si="16"/>
        <v>Cumple</v>
      </c>
      <c r="D552" s="14">
        <v>41843.875</v>
      </c>
      <c r="E552" s="6">
        <v>4.9487055790154653</v>
      </c>
      <c r="F552" s="8" t="str">
        <f t="shared" si="17"/>
        <v>Cumple</v>
      </c>
    </row>
    <row r="553" spans="1:6">
      <c r="A553" s="14">
        <v>41843.916666666664</v>
      </c>
      <c r="B553" s="6">
        <v>0.1887194604087474</v>
      </c>
      <c r="C553" s="7" t="str">
        <f t="shared" si="16"/>
        <v>Cumple</v>
      </c>
      <c r="D553" s="14">
        <v>41843.916666666664</v>
      </c>
      <c r="E553" s="6">
        <v>5.2029739432948618</v>
      </c>
      <c r="F553" s="8" t="str">
        <f t="shared" si="17"/>
        <v>Cumple</v>
      </c>
    </row>
    <row r="554" spans="1:6">
      <c r="A554" s="14">
        <v>41843.958333333336</v>
      </c>
      <c r="B554" s="6">
        <v>0.18908977579990643</v>
      </c>
      <c r="C554" s="7" t="str">
        <f t="shared" si="16"/>
        <v>Cumple</v>
      </c>
      <c r="D554" s="14">
        <v>41843.958333333336</v>
      </c>
      <c r="E554" s="6">
        <v>5.4053219788121369</v>
      </c>
      <c r="F554" s="8" t="str">
        <f t="shared" si="17"/>
        <v>Cumple</v>
      </c>
    </row>
    <row r="555" spans="1:6">
      <c r="A555" s="14">
        <v>41844</v>
      </c>
      <c r="B555" s="6">
        <v>0.19150521359157044</v>
      </c>
      <c r="C555" s="7" t="str">
        <f t="shared" si="16"/>
        <v>Cumple</v>
      </c>
      <c r="D555" s="14">
        <v>41844</v>
      </c>
      <c r="E555" s="6">
        <v>4.9970660569395955</v>
      </c>
      <c r="F555" s="8" t="str">
        <f t="shared" si="17"/>
        <v>Cumple</v>
      </c>
    </row>
    <row r="556" spans="1:6">
      <c r="A556" s="14">
        <v>41844.041666666664</v>
      </c>
      <c r="B556" s="6">
        <v>0.18404982014431981</v>
      </c>
      <c r="C556" s="7" t="str">
        <f t="shared" si="16"/>
        <v>Cumple</v>
      </c>
      <c r="D556" s="14">
        <v>41844.041666666664</v>
      </c>
      <c r="E556" s="6">
        <v>3.9895506219107428</v>
      </c>
      <c r="F556" s="8" t="str">
        <f t="shared" si="17"/>
        <v>Cumple</v>
      </c>
    </row>
    <row r="557" spans="1:6">
      <c r="A557" s="14">
        <v>41844.083333333336</v>
      </c>
      <c r="B557" s="6">
        <v>0.18053573888941976</v>
      </c>
      <c r="C557" s="7" t="str">
        <f t="shared" si="16"/>
        <v>Cumple</v>
      </c>
      <c r="D557" s="14">
        <v>41844.083333333336</v>
      </c>
      <c r="E557" s="6">
        <v>5.8610741807375861</v>
      </c>
      <c r="F557" s="8" t="str">
        <f t="shared" si="17"/>
        <v>Cumple</v>
      </c>
    </row>
    <row r="558" spans="1:6">
      <c r="A558" s="14">
        <v>41844.125</v>
      </c>
      <c r="B558" s="6">
        <v>0.18727992261910917</v>
      </c>
      <c r="C558" s="7" t="str">
        <f t="shared" si="16"/>
        <v>Cumple</v>
      </c>
      <c r="D558" s="14">
        <v>41844.125</v>
      </c>
      <c r="E558" s="6">
        <v>4.0417283287913532</v>
      </c>
      <c r="F558" s="8" t="str">
        <f t="shared" si="17"/>
        <v>Cumple</v>
      </c>
    </row>
    <row r="559" spans="1:6">
      <c r="A559" s="14">
        <v>41844.166666666664</v>
      </c>
      <c r="B559" s="6">
        <v>0.17827797481753208</v>
      </c>
      <c r="C559" s="7" t="str">
        <f t="shared" si="16"/>
        <v>Cumple</v>
      </c>
      <c r="D559" s="14">
        <v>41844.166666666664</v>
      </c>
      <c r="E559" s="6">
        <v>5.4235440149307621</v>
      </c>
      <c r="F559" s="8" t="str">
        <f t="shared" si="17"/>
        <v>Cumple</v>
      </c>
    </row>
    <row r="560" spans="1:6">
      <c r="A560" s="14">
        <v>41844.208333333336</v>
      </c>
      <c r="B560" s="6">
        <v>0.18096928902773909</v>
      </c>
      <c r="C560" s="7" t="str">
        <f t="shared" si="16"/>
        <v>Cumple</v>
      </c>
      <c r="D560" s="14">
        <v>41844.208333333336</v>
      </c>
      <c r="E560" s="6">
        <v>5.9823605272444578</v>
      </c>
      <c r="F560" s="8" t="str">
        <f t="shared" si="17"/>
        <v>Cumple</v>
      </c>
    </row>
    <row r="561" spans="1:6">
      <c r="A561" s="14">
        <v>41844.25</v>
      </c>
      <c r="B561" s="6">
        <v>0.19575542990138739</v>
      </c>
      <c r="C561" s="7" t="str">
        <f t="shared" si="16"/>
        <v>Cumple</v>
      </c>
      <c r="D561" s="14">
        <v>41844.25</v>
      </c>
      <c r="E561" s="6">
        <v>6.4220727288606287</v>
      </c>
      <c r="F561" s="8" t="str">
        <f t="shared" si="17"/>
        <v>Cumple</v>
      </c>
    </row>
    <row r="562" spans="1:6">
      <c r="A562" s="14">
        <v>41844.291666666664</v>
      </c>
      <c r="B562" s="6">
        <v>0.18561727322999558</v>
      </c>
      <c r="C562" s="7" t="str">
        <f t="shared" si="16"/>
        <v>Cumple</v>
      </c>
      <c r="D562" s="14">
        <v>41844.291666666664</v>
      </c>
      <c r="E562" s="6">
        <v>6.8243221198975093</v>
      </c>
      <c r="F562" s="8" t="str">
        <f t="shared" si="17"/>
        <v>Cumple</v>
      </c>
    </row>
    <row r="563" spans="1:6">
      <c r="A563" s="14">
        <v>41844.333333333336</v>
      </c>
      <c r="B563" s="6">
        <v>0.1769133844516505</v>
      </c>
      <c r="C563" s="7" t="str">
        <f t="shared" si="16"/>
        <v>Cumple</v>
      </c>
      <c r="D563" s="14">
        <v>41844.333333333336</v>
      </c>
      <c r="E563" s="6">
        <v>5.4067813461371719</v>
      </c>
      <c r="F563" s="8" t="str">
        <f t="shared" si="17"/>
        <v>Cumple</v>
      </c>
    </row>
    <row r="564" spans="1:6">
      <c r="A564" s="14">
        <v>41844.375</v>
      </c>
      <c r="B564" s="6">
        <v>0.19620394962773391</v>
      </c>
      <c r="C564" s="7" t="str">
        <f t="shared" si="16"/>
        <v>Cumple</v>
      </c>
      <c r="D564" s="14">
        <v>41844.375</v>
      </c>
      <c r="E564" s="6">
        <v>5.8599702204272601</v>
      </c>
      <c r="F564" s="8" t="str">
        <f t="shared" si="17"/>
        <v>Cumple</v>
      </c>
    </row>
    <row r="565" spans="1:6">
      <c r="A565" s="14">
        <v>41844.416666666664</v>
      </c>
      <c r="B565" s="6">
        <v>0.19767746008856824</v>
      </c>
      <c r="C565" s="7" t="str">
        <f t="shared" si="16"/>
        <v>Cumple</v>
      </c>
      <c r="D565" s="14">
        <v>41844.416666666664</v>
      </c>
      <c r="E565" s="6">
        <v>5.1823024799172321</v>
      </c>
      <c r="F565" s="8" t="str">
        <f t="shared" si="17"/>
        <v>Cumple</v>
      </c>
    </row>
    <row r="566" spans="1:6">
      <c r="A566" s="14">
        <v>41844.458333333336</v>
      </c>
      <c r="B566" s="6">
        <v>0.18459328548996537</v>
      </c>
      <c r="C566" s="7" t="str">
        <f t="shared" si="16"/>
        <v>Cumple</v>
      </c>
      <c r="D566" s="14">
        <v>41844.458333333336</v>
      </c>
      <c r="E566" s="6">
        <v>4.9794383149980481</v>
      </c>
      <c r="F566" s="8" t="str">
        <f t="shared" si="17"/>
        <v>Cumple</v>
      </c>
    </row>
    <row r="567" spans="1:6">
      <c r="A567" s="14">
        <v>41844.5</v>
      </c>
      <c r="B567" s="6">
        <v>0.18805339283413358</v>
      </c>
      <c r="C567" s="7" t="str">
        <f t="shared" si="16"/>
        <v>Cumple</v>
      </c>
      <c r="D567" s="14">
        <v>41844.5</v>
      </c>
      <c r="E567" s="6">
        <v>7.2793754127075134</v>
      </c>
      <c r="F567" s="8" t="str">
        <f t="shared" si="17"/>
        <v>Cumple</v>
      </c>
    </row>
    <row r="568" spans="1:6">
      <c r="A568" s="14">
        <v>41844.541666666664</v>
      </c>
      <c r="B568" s="6">
        <v>0.1840166497389765</v>
      </c>
      <c r="C568" s="7" t="str">
        <f t="shared" si="16"/>
        <v>Cumple</v>
      </c>
      <c r="D568" s="14">
        <v>41844.541666666664</v>
      </c>
      <c r="E568" s="6">
        <v>5.7947790918331226</v>
      </c>
      <c r="F568" s="8" t="str">
        <f t="shared" si="17"/>
        <v>Cumple</v>
      </c>
    </row>
    <row r="569" spans="1:6">
      <c r="A569" s="14">
        <v>41844.583333333336</v>
      </c>
      <c r="B569" s="6">
        <v>0.1965675876344059</v>
      </c>
      <c r="C569" s="7" t="str">
        <f t="shared" si="16"/>
        <v>Cumple</v>
      </c>
      <c r="D569" s="14">
        <v>41844.583333333336</v>
      </c>
      <c r="E569" s="6">
        <v>4.1251952548977506</v>
      </c>
      <c r="F569" s="8" t="str">
        <f t="shared" si="17"/>
        <v>Cumple</v>
      </c>
    </row>
    <row r="570" spans="1:6">
      <c r="A570" s="14">
        <v>41844.625</v>
      </c>
      <c r="B570" s="6">
        <v>0.19317476405197337</v>
      </c>
      <c r="C570" s="7" t="str">
        <f t="shared" si="16"/>
        <v>Cumple</v>
      </c>
      <c r="D570" s="14">
        <v>41844.625</v>
      </c>
      <c r="E570" s="6">
        <v>5.1308888148099516</v>
      </c>
      <c r="F570" s="8" t="str">
        <f t="shared" si="17"/>
        <v>Cumple</v>
      </c>
    </row>
    <row r="571" spans="1:6">
      <c r="A571" s="14">
        <v>41844.666666666664</v>
      </c>
      <c r="B571" s="6">
        <v>0.18588610217051915</v>
      </c>
      <c r="C571" s="7" t="str">
        <f t="shared" si="16"/>
        <v>Cumple</v>
      </c>
      <c r="D571" s="14">
        <v>41844.666666666664</v>
      </c>
      <c r="E571" s="6">
        <v>5.5796060349405021</v>
      </c>
      <c r="F571" s="8" t="str">
        <f t="shared" si="17"/>
        <v>Cumple</v>
      </c>
    </row>
    <row r="572" spans="1:6">
      <c r="A572" s="14">
        <v>41844.708333333336</v>
      </c>
      <c r="B572" s="6">
        <v>0.19181381072821441</v>
      </c>
      <c r="C572" s="7" t="str">
        <f t="shared" si="16"/>
        <v>Cumple</v>
      </c>
      <c r="D572" s="14">
        <v>41844.708333333336</v>
      </c>
      <c r="E572" s="6">
        <v>6.138656729306339</v>
      </c>
      <c r="F572" s="8" t="str">
        <f t="shared" si="17"/>
        <v>Cumple</v>
      </c>
    </row>
    <row r="573" spans="1:6">
      <c r="A573" s="14">
        <v>41844.75</v>
      </c>
      <c r="B573" s="6">
        <v>0.19624510439236961</v>
      </c>
      <c r="C573" s="7" t="str">
        <f t="shared" si="16"/>
        <v>Cumple</v>
      </c>
      <c r="D573" s="14">
        <v>41844.75</v>
      </c>
      <c r="E573" s="6">
        <v>6.7297790202740542</v>
      </c>
      <c r="F573" s="8" t="str">
        <f t="shared" si="17"/>
        <v>Cumple</v>
      </c>
    </row>
    <row r="574" spans="1:6">
      <c r="A574" s="14">
        <v>41844.791666666664</v>
      </c>
      <c r="B574" s="6">
        <v>0.18347183511875292</v>
      </c>
      <c r="C574" s="7" t="str">
        <f t="shared" si="16"/>
        <v>Cumple</v>
      </c>
      <c r="D574" s="14">
        <v>41844.791666666664</v>
      </c>
      <c r="E574" s="6">
        <v>6.9435966539294549</v>
      </c>
      <c r="F574" s="8" t="str">
        <f t="shared" si="17"/>
        <v>Cumple</v>
      </c>
    </row>
    <row r="575" spans="1:6">
      <c r="A575" s="14">
        <v>41844.833333333336</v>
      </c>
      <c r="B575" s="6">
        <v>0.21819618620753795</v>
      </c>
      <c r="C575" s="7" t="str">
        <f t="shared" si="16"/>
        <v>Cumple</v>
      </c>
      <c r="D575" s="14">
        <v>41844.833333333336</v>
      </c>
      <c r="E575" s="6">
        <v>7.3079366536506498</v>
      </c>
      <c r="F575" s="8" t="str">
        <f t="shared" si="17"/>
        <v>Cumple</v>
      </c>
    </row>
    <row r="576" spans="1:6">
      <c r="A576" s="14">
        <v>41844.875</v>
      </c>
      <c r="B576" s="6">
        <v>0.23100919814996229</v>
      </c>
      <c r="C576" s="7" t="str">
        <f t="shared" si="16"/>
        <v>Cumple</v>
      </c>
      <c r="D576" s="14">
        <v>41844.875</v>
      </c>
      <c r="E576" s="6">
        <v>7.3668382636611858</v>
      </c>
      <c r="F576" s="8" t="str">
        <f t="shared" si="17"/>
        <v>Cumple</v>
      </c>
    </row>
    <row r="577" spans="1:6">
      <c r="A577" s="14">
        <v>41844.916666666664</v>
      </c>
      <c r="B577" s="6">
        <v>0.44678154444103402</v>
      </c>
      <c r="C577" s="7" t="str">
        <f t="shared" si="16"/>
        <v>Cumple</v>
      </c>
      <c r="D577" s="14">
        <v>41844.916666666664</v>
      </c>
      <c r="E577" s="6">
        <v>6.104976885730462</v>
      </c>
      <c r="F577" s="8" t="str">
        <f t="shared" si="17"/>
        <v>Cumple</v>
      </c>
    </row>
    <row r="578" spans="1:6">
      <c r="A578" s="14">
        <v>41844.958333333336</v>
      </c>
      <c r="B578" s="6">
        <v>0.56493204328928515</v>
      </c>
      <c r="C578" s="7" t="str">
        <f t="shared" si="16"/>
        <v>Cumple</v>
      </c>
      <c r="D578" s="14">
        <v>41844.958333333336</v>
      </c>
      <c r="E578" s="6">
        <v>6.1089946715105192</v>
      </c>
      <c r="F578" s="8" t="str">
        <f t="shared" si="17"/>
        <v>Cumple</v>
      </c>
    </row>
    <row r="579" spans="1:6">
      <c r="A579" s="14">
        <v>41845</v>
      </c>
      <c r="B579" s="6">
        <v>0.5563726655094412</v>
      </c>
      <c r="C579" s="7" t="str">
        <f t="shared" ref="C579:C642" si="18">IF(B579&gt;3.5,"No Cumple","Cumple")</f>
        <v>Cumple</v>
      </c>
      <c r="D579" s="14">
        <v>41845</v>
      </c>
      <c r="E579" s="6">
        <v>6.4286738677392856</v>
      </c>
      <c r="F579" s="8" t="str">
        <f t="shared" si="17"/>
        <v>Cumple</v>
      </c>
    </row>
    <row r="580" spans="1:6">
      <c r="A580" s="14">
        <v>41845.041666666664</v>
      </c>
      <c r="B580" s="6">
        <v>0.47818268058860236</v>
      </c>
      <c r="C580" s="7" t="str">
        <f t="shared" si="18"/>
        <v>Cumple</v>
      </c>
      <c r="D580" s="14">
        <v>41845.041666666664</v>
      </c>
      <c r="E580" s="6">
        <v>5.6835884527741714</v>
      </c>
      <c r="F580" s="8" t="str">
        <f t="shared" ref="F580:F643" si="19">IF(E580&gt;15,"No Cumple","Cumple")</f>
        <v>Cumple</v>
      </c>
    </row>
    <row r="581" spans="1:6">
      <c r="A581" s="14">
        <v>41845.083333333336</v>
      </c>
      <c r="B581" s="6">
        <v>0.19411670888451321</v>
      </c>
      <c r="C581" s="7" t="str">
        <f t="shared" si="18"/>
        <v>Cumple</v>
      </c>
      <c r="D581" s="14">
        <v>41845.083333333336</v>
      </c>
      <c r="E581" s="6">
        <v>5.2591249054597116</v>
      </c>
      <c r="F581" s="8" t="str">
        <f t="shared" si="19"/>
        <v>Cumple</v>
      </c>
    </row>
    <row r="582" spans="1:6">
      <c r="A582" s="14">
        <v>41845.125</v>
      </c>
      <c r="B582" s="6">
        <v>0.30902171113274318</v>
      </c>
      <c r="C582" s="7" t="str">
        <f t="shared" si="18"/>
        <v>Cumple</v>
      </c>
      <c r="D582" s="14">
        <v>41845.125</v>
      </c>
      <c r="E582" s="6">
        <v>4.1132831784684285</v>
      </c>
      <c r="F582" s="8" t="str">
        <f t="shared" si="19"/>
        <v>Cumple</v>
      </c>
    </row>
    <row r="583" spans="1:6">
      <c r="A583" s="14">
        <v>41845.166666666664</v>
      </c>
      <c r="B583" s="6">
        <v>0.23478853317752843</v>
      </c>
      <c r="C583" s="7" t="str">
        <f t="shared" si="18"/>
        <v>Cumple</v>
      </c>
      <c r="D583" s="14">
        <v>41845.166666666664</v>
      </c>
      <c r="E583" s="6">
        <v>4.6341707706833484</v>
      </c>
      <c r="F583" s="8" t="str">
        <f t="shared" si="19"/>
        <v>Cumple</v>
      </c>
    </row>
    <row r="584" spans="1:6">
      <c r="A584" s="14">
        <v>41845.208333333336</v>
      </c>
      <c r="B584" s="6">
        <v>0.20549261492060478</v>
      </c>
      <c r="C584" s="7" t="str">
        <f t="shared" si="18"/>
        <v>Cumple</v>
      </c>
      <c r="D584" s="14">
        <v>41845.208333333336</v>
      </c>
      <c r="E584" s="6">
        <v>5.3380672306110872</v>
      </c>
      <c r="F584" s="8" t="str">
        <f t="shared" si="19"/>
        <v>Cumple</v>
      </c>
    </row>
    <row r="585" spans="1:6">
      <c r="A585" s="14">
        <v>41845.25</v>
      </c>
      <c r="B585" s="6">
        <v>0.18301621955008307</v>
      </c>
      <c r="C585" s="7" t="str">
        <f t="shared" si="18"/>
        <v>Cumple</v>
      </c>
      <c r="D585" s="14">
        <v>41845.25</v>
      </c>
      <c r="E585" s="6">
        <v>5.9096288979650256</v>
      </c>
      <c r="F585" s="8" t="str">
        <f t="shared" si="19"/>
        <v>Cumple</v>
      </c>
    </row>
    <row r="586" spans="1:6">
      <c r="A586" s="14">
        <v>41845.291666666664</v>
      </c>
      <c r="B586" s="6">
        <v>0.17856811944788945</v>
      </c>
      <c r="C586" s="7" t="str">
        <f t="shared" si="18"/>
        <v>Cumple</v>
      </c>
      <c r="D586" s="14">
        <v>41845.291666666664</v>
      </c>
      <c r="E586" s="6">
        <v>5.6561454368733113</v>
      </c>
      <c r="F586" s="8" t="str">
        <f t="shared" si="19"/>
        <v>Cumple</v>
      </c>
    </row>
    <row r="587" spans="1:6">
      <c r="A587" s="14">
        <v>41845.333333333336</v>
      </c>
      <c r="B587" s="6">
        <v>0.17139511487919398</v>
      </c>
      <c r="C587" s="7" t="str">
        <f t="shared" si="18"/>
        <v>Cumple</v>
      </c>
      <c r="D587" s="14">
        <v>41845.333333333336</v>
      </c>
      <c r="E587" s="6">
        <v>4.9496244668716676</v>
      </c>
      <c r="F587" s="8" t="str">
        <f t="shared" si="19"/>
        <v>Cumple</v>
      </c>
    </row>
    <row r="588" spans="1:6">
      <c r="A588" s="14">
        <v>41845.375</v>
      </c>
      <c r="B588" s="6">
        <v>0.19393313216280056</v>
      </c>
      <c r="C588" s="7" t="str">
        <f t="shared" si="18"/>
        <v>Cumple</v>
      </c>
      <c r="D588" s="14">
        <v>41845.375</v>
      </c>
      <c r="E588" s="6">
        <v>5.9122073642428781</v>
      </c>
      <c r="F588" s="8" t="str">
        <f t="shared" si="19"/>
        <v>Cumple</v>
      </c>
    </row>
    <row r="589" spans="1:6">
      <c r="A589" s="14">
        <v>41845.416666666664</v>
      </c>
      <c r="B589" s="6">
        <v>0.24910196227127221</v>
      </c>
      <c r="C589" s="7" t="str">
        <f t="shared" si="18"/>
        <v>Cumple</v>
      </c>
      <c r="D589" s="14">
        <v>41845.416666666664</v>
      </c>
      <c r="E589" s="6">
        <v>6.0452111375071649</v>
      </c>
      <c r="F589" s="8" t="str">
        <f t="shared" si="19"/>
        <v>Cumple</v>
      </c>
    </row>
    <row r="590" spans="1:6">
      <c r="A590" s="14">
        <v>41845.458333333336</v>
      </c>
      <c r="B590" s="6">
        <v>0.22653842908934452</v>
      </c>
      <c r="C590" s="7" t="str">
        <f t="shared" si="18"/>
        <v>Cumple</v>
      </c>
      <c r="D590" s="14">
        <v>41845.458333333336</v>
      </c>
      <c r="E590" s="6">
        <v>4.9835038842112862</v>
      </c>
      <c r="F590" s="8" t="str">
        <f t="shared" si="19"/>
        <v>Cumple</v>
      </c>
    </row>
    <row r="591" spans="1:6">
      <c r="A591" s="14">
        <v>41845.5</v>
      </c>
      <c r="B591" s="6">
        <v>0.19508406071110299</v>
      </c>
      <c r="C591" s="7" t="str">
        <f t="shared" si="18"/>
        <v>Cumple</v>
      </c>
      <c r="D591" s="14">
        <v>41845.5</v>
      </c>
      <c r="E591" s="6">
        <v>4.4907135565702587</v>
      </c>
      <c r="F591" s="8" t="str">
        <f t="shared" si="19"/>
        <v>Cumple</v>
      </c>
    </row>
    <row r="592" spans="1:6">
      <c r="A592" s="14">
        <v>41845.541666666664</v>
      </c>
      <c r="B592" s="6">
        <v>0.19196494487420016</v>
      </c>
      <c r="C592" s="7" t="str">
        <f t="shared" si="18"/>
        <v>Cumple</v>
      </c>
      <c r="D592" s="14">
        <v>41845.541666666664</v>
      </c>
      <c r="E592" s="6">
        <v>5.3674068996818773</v>
      </c>
      <c r="F592" s="8" t="str">
        <f t="shared" si="19"/>
        <v>Cumple</v>
      </c>
    </row>
    <row r="593" spans="1:6">
      <c r="A593" s="14">
        <v>41845.583333333336</v>
      </c>
      <c r="B593" s="6">
        <v>0.1936716785072288</v>
      </c>
      <c r="C593" s="7" t="str">
        <f t="shared" si="18"/>
        <v>Cumple</v>
      </c>
      <c r="D593" s="14">
        <v>41845.583333333336</v>
      </c>
      <c r="E593" s="6">
        <v>4.1461323601138549</v>
      </c>
      <c r="F593" s="8" t="str">
        <f t="shared" si="19"/>
        <v>Cumple</v>
      </c>
    </row>
    <row r="594" spans="1:6">
      <c r="A594" s="14">
        <v>41845.625</v>
      </c>
      <c r="B594" s="6">
        <v>0.19688964857992447</v>
      </c>
      <c r="C594" s="7" t="str">
        <f t="shared" si="18"/>
        <v>Cumple</v>
      </c>
      <c r="D594" s="14">
        <v>41845.625</v>
      </c>
      <c r="E594" s="6">
        <v>4.1608476769664886</v>
      </c>
      <c r="F594" s="8" t="str">
        <f t="shared" si="19"/>
        <v>Cumple</v>
      </c>
    </row>
    <row r="595" spans="1:6">
      <c r="A595" s="14">
        <v>41845.666666666664</v>
      </c>
      <c r="B595" s="6">
        <v>0.20202620670919663</v>
      </c>
      <c r="C595" s="7" t="str">
        <f t="shared" si="18"/>
        <v>Cumple</v>
      </c>
      <c r="D595" s="14">
        <v>41845.666666666664</v>
      </c>
      <c r="E595" s="6">
        <v>4.3998004146799534</v>
      </c>
      <c r="F595" s="8" t="str">
        <f t="shared" si="19"/>
        <v>Cumple</v>
      </c>
    </row>
    <row r="596" spans="1:6">
      <c r="A596" s="14">
        <v>41845.708333333336</v>
      </c>
      <c r="B596" s="6">
        <v>0.20803667084869915</v>
      </c>
      <c r="C596" s="7" t="str">
        <f t="shared" si="18"/>
        <v>Cumple</v>
      </c>
      <c r="D596" s="14">
        <v>41845.708333333336</v>
      </c>
      <c r="E596" s="6">
        <v>4.52331717021959</v>
      </c>
      <c r="F596" s="8" t="str">
        <f t="shared" si="19"/>
        <v>Cumple</v>
      </c>
    </row>
    <row r="597" spans="1:6">
      <c r="A597" s="14">
        <v>41845.75</v>
      </c>
      <c r="B597" s="6">
        <v>0.20470365244834152</v>
      </c>
      <c r="C597" s="7" t="str">
        <f t="shared" si="18"/>
        <v>Cumple</v>
      </c>
      <c r="D597" s="14">
        <v>41845.75</v>
      </c>
      <c r="E597" s="6">
        <v>5.4964072895503975</v>
      </c>
      <c r="F597" s="8" t="str">
        <f t="shared" si="19"/>
        <v>Cumple</v>
      </c>
    </row>
    <row r="598" spans="1:6">
      <c r="A598" s="14">
        <v>41845.791666666664</v>
      </c>
      <c r="B598" s="6">
        <v>0.4481710565961311</v>
      </c>
      <c r="C598" s="7" t="str">
        <f t="shared" si="18"/>
        <v>Cumple</v>
      </c>
      <c r="D598" s="14">
        <v>41845.791666666664</v>
      </c>
      <c r="E598" s="6">
        <v>6.2053697928875629</v>
      </c>
      <c r="F598" s="8" t="str">
        <f t="shared" si="19"/>
        <v>Cumple</v>
      </c>
    </row>
    <row r="599" spans="1:6">
      <c r="A599" s="14">
        <v>41845.833333333336</v>
      </c>
      <c r="B599" s="6">
        <v>0.19227889652175725</v>
      </c>
      <c r="C599" s="7" t="str">
        <f t="shared" si="18"/>
        <v>Cumple</v>
      </c>
      <c r="D599" s="14">
        <v>41845.833333333336</v>
      </c>
      <c r="E599" s="6">
        <v>6.625499422708887</v>
      </c>
      <c r="F599" s="8" t="str">
        <f t="shared" si="19"/>
        <v>Cumple</v>
      </c>
    </row>
    <row r="600" spans="1:6">
      <c r="A600" s="14">
        <v>41845.875</v>
      </c>
      <c r="B600" s="6">
        <v>0.2240541500389327</v>
      </c>
      <c r="C600" s="7" t="str">
        <f t="shared" si="18"/>
        <v>Cumple</v>
      </c>
      <c r="D600" s="14">
        <v>41845.875</v>
      </c>
      <c r="E600" s="6">
        <v>6.8340184922854954</v>
      </c>
      <c r="F600" s="8" t="str">
        <f t="shared" si="19"/>
        <v>Cumple</v>
      </c>
    </row>
    <row r="601" spans="1:6">
      <c r="A601" s="14">
        <v>41845.916666666664</v>
      </c>
      <c r="B601" s="6">
        <v>0.25668137756937803</v>
      </c>
      <c r="C601" s="7" t="str">
        <f t="shared" si="18"/>
        <v>Cumple</v>
      </c>
      <c r="D601" s="14">
        <v>41845.916666666664</v>
      </c>
      <c r="E601" s="6">
        <v>7.0858027432238382</v>
      </c>
      <c r="F601" s="8" t="str">
        <f t="shared" si="19"/>
        <v>Cumple</v>
      </c>
    </row>
    <row r="602" spans="1:6">
      <c r="A602" s="14">
        <v>41845.958333333336</v>
      </c>
      <c r="B602" s="6">
        <v>0.18641038048334713</v>
      </c>
      <c r="C602" s="7" t="str">
        <f t="shared" si="18"/>
        <v>Cumple</v>
      </c>
      <c r="D602" s="14">
        <v>41845.958333333336</v>
      </c>
      <c r="E602" s="6">
        <v>7.4161089880770446</v>
      </c>
      <c r="F602" s="8" t="str">
        <f t="shared" si="19"/>
        <v>Cumple</v>
      </c>
    </row>
    <row r="603" spans="1:6">
      <c r="A603" s="14">
        <v>41846</v>
      </c>
      <c r="B603" s="6">
        <v>0.19829935407855689</v>
      </c>
      <c r="C603" s="7" t="str">
        <f t="shared" si="18"/>
        <v>Cumple</v>
      </c>
      <c r="D603" s="14">
        <v>41846</v>
      </c>
      <c r="E603" s="6">
        <v>7.2733595440236343</v>
      </c>
      <c r="F603" s="8" t="str">
        <f t="shared" si="19"/>
        <v>Cumple</v>
      </c>
    </row>
    <row r="604" spans="1:6">
      <c r="A604" s="14">
        <v>41846.041666666664</v>
      </c>
      <c r="B604" s="6">
        <v>0.21250702825081877</v>
      </c>
      <c r="C604" s="7" t="str">
        <f t="shared" si="18"/>
        <v>Cumple</v>
      </c>
      <c r="D604" s="14">
        <v>41846.041666666664</v>
      </c>
      <c r="E604" s="6">
        <v>5.2668040607852813</v>
      </c>
      <c r="F604" s="8" t="str">
        <f t="shared" si="19"/>
        <v>Cumple</v>
      </c>
    </row>
    <row r="605" spans="1:6">
      <c r="A605" s="14">
        <v>41846.083333333336</v>
      </c>
      <c r="B605" s="6">
        <v>0.29003898507577403</v>
      </c>
      <c r="C605" s="7" t="str">
        <f t="shared" si="18"/>
        <v>Cumple</v>
      </c>
      <c r="D605" s="14">
        <v>41846.083333333336</v>
      </c>
      <c r="E605" s="6">
        <v>4.1429507266843526</v>
      </c>
      <c r="F605" s="8" t="str">
        <f t="shared" si="19"/>
        <v>Cumple</v>
      </c>
    </row>
    <row r="606" spans="1:6">
      <c r="A606" s="14">
        <v>41846.125</v>
      </c>
      <c r="B606" s="6">
        <v>0.27124120722876655</v>
      </c>
      <c r="C606" s="7" t="str">
        <f t="shared" si="18"/>
        <v>Cumple</v>
      </c>
      <c r="D606" s="14">
        <v>41846.125</v>
      </c>
      <c r="E606" s="6">
        <v>4.9438147253573952</v>
      </c>
      <c r="F606" s="8" t="str">
        <f t="shared" si="19"/>
        <v>Cumple</v>
      </c>
    </row>
    <row r="607" spans="1:6">
      <c r="A607" s="14">
        <v>41846.166666666664</v>
      </c>
      <c r="B607" s="6">
        <v>0.17654016356998023</v>
      </c>
      <c r="C607" s="7" t="str">
        <f t="shared" si="18"/>
        <v>Cumple</v>
      </c>
      <c r="D607" s="14">
        <v>41846.166666666664</v>
      </c>
      <c r="E607" s="6">
        <v>6.1111750621481757</v>
      </c>
      <c r="F607" s="8" t="str">
        <f t="shared" si="19"/>
        <v>Cumple</v>
      </c>
    </row>
    <row r="608" spans="1:6">
      <c r="A608" s="14">
        <v>41846.208333333336</v>
      </c>
      <c r="B608" s="6">
        <v>0.18259851938452423</v>
      </c>
      <c r="C608" s="7" t="str">
        <f t="shared" si="18"/>
        <v>Cumple</v>
      </c>
      <c r="D608" s="14">
        <v>41846.208333333336</v>
      </c>
      <c r="E608" s="6">
        <v>6.6012454399405067</v>
      </c>
      <c r="F608" s="8" t="str">
        <f t="shared" si="19"/>
        <v>Cumple</v>
      </c>
    </row>
    <row r="609" spans="1:6">
      <c r="A609" s="14">
        <v>41846.25</v>
      </c>
      <c r="B609" s="6">
        <v>0.18355703038684393</v>
      </c>
      <c r="C609" s="7" t="str">
        <f t="shared" si="18"/>
        <v>Cumple</v>
      </c>
      <c r="D609" s="14">
        <v>41846.25</v>
      </c>
      <c r="E609" s="6">
        <v>6.5056399482997644</v>
      </c>
      <c r="F609" s="8" t="str">
        <f t="shared" si="19"/>
        <v>Cumple</v>
      </c>
    </row>
    <row r="610" spans="1:6">
      <c r="A610" s="14">
        <v>41846.291666666664</v>
      </c>
      <c r="B610" s="6">
        <v>0.17380469652363301</v>
      </c>
      <c r="C610" s="7" t="str">
        <f t="shared" si="18"/>
        <v>Cumple</v>
      </c>
      <c r="D610" s="14">
        <v>41846.291666666664</v>
      </c>
      <c r="E610" s="6">
        <v>6.7103693529590966</v>
      </c>
      <c r="F610" s="8" t="str">
        <f t="shared" si="19"/>
        <v>Cumple</v>
      </c>
    </row>
    <row r="611" spans="1:6">
      <c r="A611" s="14">
        <v>41846.333333333336</v>
      </c>
      <c r="B611" s="6">
        <v>0.1576102966849775</v>
      </c>
      <c r="C611" s="7" t="str">
        <f t="shared" si="18"/>
        <v>Cumple</v>
      </c>
      <c r="D611" s="14">
        <v>41846.333333333336</v>
      </c>
      <c r="E611" s="6">
        <v>5.3790147900988847</v>
      </c>
      <c r="F611" s="8" t="str">
        <f t="shared" si="19"/>
        <v>Cumple</v>
      </c>
    </row>
    <row r="612" spans="1:6">
      <c r="A612" s="14">
        <v>41846.375</v>
      </c>
      <c r="B612" s="6">
        <v>0.18660083264789221</v>
      </c>
      <c r="C612" s="7" t="str">
        <f t="shared" si="18"/>
        <v>Cumple</v>
      </c>
      <c r="D612" s="14">
        <v>41846.375</v>
      </c>
      <c r="E612" s="6">
        <v>6.6153674782232414</v>
      </c>
      <c r="F612" s="8" t="str">
        <f t="shared" si="19"/>
        <v>Cumple</v>
      </c>
    </row>
    <row r="613" spans="1:6">
      <c r="A613" s="14">
        <v>41846.416666666664</v>
      </c>
      <c r="B613" s="6">
        <v>0.19716156459680736</v>
      </c>
      <c r="C613" s="7" t="str">
        <f t="shared" si="18"/>
        <v>Cumple</v>
      </c>
      <c r="D613" s="14">
        <v>41846.416666666664</v>
      </c>
      <c r="E613" s="6">
        <v>5.7853443893908167</v>
      </c>
      <c r="F613" s="8" t="str">
        <f t="shared" si="19"/>
        <v>Cumple</v>
      </c>
    </row>
    <row r="614" spans="1:6">
      <c r="A614" s="14">
        <v>41846.458333333336</v>
      </c>
      <c r="B614" s="6">
        <v>0.1831248945489152</v>
      </c>
      <c r="C614" s="7" t="str">
        <f t="shared" si="18"/>
        <v>Cumple</v>
      </c>
      <c r="D614" s="14">
        <v>41846.458333333336</v>
      </c>
      <c r="E614" s="6">
        <v>4.7219084214864857</v>
      </c>
      <c r="F614" s="8" t="str">
        <f t="shared" si="19"/>
        <v>Cumple</v>
      </c>
    </row>
    <row r="615" spans="1:6">
      <c r="A615" s="14">
        <v>41846.5</v>
      </c>
      <c r="B615" s="6">
        <v>0.18415463112323219</v>
      </c>
      <c r="C615" s="7" t="str">
        <f t="shared" si="18"/>
        <v>Cumple</v>
      </c>
      <c r="D615" s="14">
        <v>41846.5</v>
      </c>
      <c r="E615" s="6">
        <v>5.0563118554375039</v>
      </c>
      <c r="F615" s="8" t="str">
        <f t="shared" si="19"/>
        <v>Cumple</v>
      </c>
    </row>
    <row r="616" spans="1:6">
      <c r="A616" s="14">
        <v>41846.541666666664</v>
      </c>
      <c r="B616" s="6">
        <v>0.20001164992915552</v>
      </c>
      <c r="C616" s="7" t="str">
        <f t="shared" si="18"/>
        <v>Cumple</v>
      </c>
      <c r="D616" s="14">
        <v>41846.541666666664</v>
      </c>
      <c r="E616" s="6">
        <v>5.8515016238549977</v>
      </c>
      <c r="F616" s="8" t="str">
        <f t="shared" si="19"/>
        <v>Cumple</v>
      </c>
    </row>
    <row r="617" spans="1:6">
      <c r="A617" s="14">
        <v>41846.583333333336</v>
      </c>
      <c r="B617" s="6">
        <v>0.19164946189063423</v>
      </c>
      <c r="C617" s="7" t="str">
        <f t="shared" si="18"/>
        <v>Cumple</v>
      </c>
      <c r="D617" s="14">
        <v>41846.583333333336</v>
      </c>
      <c r="E617" s="6">
        <v>4.3671025353956123</v>
      </c>
      <c r="F617" s="8" t="str">
        <f t="shared" si="19"/>
        <v>Cumple</v>
      </c>
    </row>
    <row r="618" spans="1:6">
      <c r="A618" s="14">
        <v>41846.625</v>
      </c>
      <c r="B618" s="6">
        <v>0.21103880982487289</v>
      </c>
      <c r="C618" s="7" t="str">
        <f t="shared" si="18"/>
        <v>Cumple</v>
      </c>
      <c r="D618" s="14">
        <v>41846.625</v>
      </c>
      <c r="E618" s="6">
        <v>4.4060003300257033</v>
      </c>
      <c r="F618" s="8" t="str">
        <f t="shared" si="19"/>
        <v>Cumple</v>
      </c>
    </row>
    <row r="619" spans="1:6">
      <c r="A619" s="14">
        <v>41846.666666666664</v>
      </c>
      <c r="B619" s="6">
        <v>0.19954928027570212</v>
      </c>
      <c r="C619" s="7" t="str">
        <f t="shared" si="18"/>
        <v>Cumple</v>
      </c>
      <c r="D619" s="14">
        <v>41846.666666666664</v>
      </c>
      <c r="E619" s="6">
        <v>4.527085231098587</v>
      </c>
      <c r="F619" s="8" t="str">
        <f t="shared" si="19"/>
        <v>Cumple</v>
      </c>
    </row>
    <row r="620" spans="1:6">
      <c r="A620" s="14">
        <v>41846.708333333336</v>
      </c>
      <c r="B620" s="6">
        <v>0.18679404634146815</v>
      </c>
      <c r="C620" s="7" t="str">
        <f t="shared" si="18"/>
        <v>Cumple</v>
      </c>
      <c r="D620" s="14">
        <v>41846.708333333336</v>
      </c>
      <c r="E620" s="6">
        <v>5.2918612962307758</v>
      </c>
      <c r="F620" s="8" t="str">
        <f t="shared" si="19"/>
        <v>Cumple</v>
      </c>
    </row>
    <row r="621" spans="1:6">
      <c r="A621" s="14">
        <v>41846.75</v>
      </c>
      <c r="B621" s="6">
        <v>0.18531627088122898</v>
      </c>
      <c r="C621" s="7" t="str">
        <f t="shared" si="18"/>
        <v>Cumple</v>
      </c>
      <c r="D621" s="14">
        <v>41846.75</v>
      </c>
      <c r="E621" s="6">
        <v>5.6457421422483298</v>
      </c>
      <c r="F621" s="8" t="str">
        <f t="shared" si="19"/>
        <v>Cumple</v>
      </c>
    </row>
    <row r="622" spans="1:6">
      <c r="A622" s="14">
        <v>41846.791666666664</v>
      </c>
      <c r="B622" s="6">
        <v>0.48985373080507799</v>
      </c>
      <c r="C622" s="7" t="str">
        <f t="shared" si="18"/>
        <v>Cumple</v>
      </c>
      <c r="D622" s="14">
        <v>41846.791666666664</v>
      </c>
      <c r="E622" s="6">
        <v>6.1731813441559762</v>
      </c>
      <c r="F622" s="8" t="str">
        <f t="shared" si="19"/>
        <v>Cumple</v>
      </c>
    </row>
    <row r="623" spans="1:6">
      <c r="A623" s="14">
        <v>41846.833333333336</v>
      </c>
      <c r="B623" s="6">
        <v>0.20760033617037021</v>
      </c>
      <c r="C623" s="7" t="str">
        <f t="shared" si="18"/>
        <v>Cumple</v>
      </c>
      <c r="D623" s="14">
        <v>41846.833333333336</v>
      </c>
      <c r="E623" s="6">
        <v>6.4027395680654111</v>
      </c>
      <c r="F623" s="8" t="str">
        <f t="shared" si="19"/>
        <v>Cumple</v>
      </c>
    </row>
    <row r="624" spans="1:6">
      <c r="A624" s="14">
        <v>41846.875</v>
      </c>
      <c r="B624" s="6">
        <v>0.75846409265070014</v>
      </c>
      <c r="C624" s="7" t="str">
        <f t="shared" si="18"/>
        <v>Cumple</v>
      </c>
      <c r="D624" s="14">
        <v>41846.875</v>
      </c>
      <c r="E624" s="6">
        <v>6.1936496295152228</v>
      </c>
      <c r="F624" s="8" t="str">
        <f t="shared" si="19"/>
        <v>Cumple</v>
      </c>
    </row>
    <row r="625" spans="1:6">
      <c r="A625" s="14">
        <v>41846.916666666664</v>
      </c>
      <c r="B625" s="6">
        <v>0.18188866047363553</v>
      </c>
      <c r="C625" s="7" t="str">
        <f t="shared" si="18"/>
        <v>Cumple</v>
      </c>
      <c r="D625" s="14">
        <v>41846.916666666664</v>
      </c>
      <c r="E625" s="6">
        <v>6.6230792941865895</v>
      </c>
      <c r="F625" s="8" t="str">
        <f t="shared" si="19"/>
        <v>Cumple</v>
      </c>
    </row>
    <row r="626" spans="1:6">
      <c r="A626" s="14">
        <v>41846.958333333336</v>
      </c>
      <c r="B626" s="6">
        <v>0.24824131078332698</v>
      </c>
      <c r="C626" s="7" t="str">
        <f t="shared" si="18"/>
        <v>Cumple</v>
      </c>
      <c r="D626" s="14">
        <v>41846.958333333336</v>
      </c>
      <c r="E626" s="6">
        <v>5.6711613440395805</v>
      </c>
      <c r="F626" s="8" t="str">
        <f t="shared" si="19"/>
        <v>Cumple</v>
      </c>
    </row>
    <row r="627" spans="1:6">
      <c r="A627" s="14">
        <v>41847</v>
      </c>
      <c r="B627" s="6">
        <v>0.25005099786652457</v>
      </c>
      <c r="C627" s="7" t="str">
        <f t="shared" si="18"/>
        <v>Cumple</v>
      </c>
      <c r="D627" s="14">
        <v>41847</v>
      </c>
      <c r="E627" s="6">
        <v>4.7657029102044035</v>
      </c>
      <c r="F627" s="8" t="str">
        <f t="shared" si="19"/>
        <v>Cumple</v>
      </c>
    </row>
    <row r="628" spans="1:6">
      <c r="A628" s="14">
        <v>41847.041666666664</v>
      </c>
      <c r="B628" s="6">
        <v>0.27699963836870478</v>
      </c>
      <c r="C628" s="7" t="str">
        <f t="shared" si="18"/>
        <v>Cumple</v>
      </c>
      <c r="D628" s="14">
        <v>41847.041666666664</v>
      </c>
      <c r="E628" s="6">
        <v>5.8053712855645898</v>
      </c>
      <c r="F628" s="8" t="str">
        <f t="shared" si="19"/>
        <v>Cumple</v>
      </c>
    </row>
    <row r="629" spans="1:6">
      <c r="A629" s="14">
        <v>41847.083333333336</v>
      </c>
      <c r="B629" s="6">
        <v>0.36118507137494676</v>
      </c>
      <c r="C629" s="7" t="str">
        <f t="shared" si="18"/>
        <v>Cumple</v>
      </c>
      <c r="D629" s="14">
        <v>41847.083333333336</v>
      </c>
      <c r="E629" s="6">
        <v>5.8684405842957394</v>
      </c>
      <c r="F629" s="8" t="str">
        <f t="shared" si="19"/>
        <v>Cumple</v>
      </c>
    </row>
    <row r="630" spans="1:6">
      <c r="A630" s="14">
        <v>41847.125</v>
      </c>
      <c r="B630" s="6">
        <v>0.44541411692081395</v>
      </c>
      <c r="C630" s="7" t="str">
        <f t="shared" si="18"/>
        <v>Cumple</v>
      </c>
      <c r="D630" s="14">
        <v>41847.125</v>
      </c>
      <c r="E630" s="6">
        <v>6.4956250971057798</v>
      </c>
      <c r="F630" s="8" t="str">
        <f t="shared" si="19"/>
        <v>Cumple</v>
      </c>
    </row>
    <row r="631" spans="1:6">
      <c r="A631" s="14">
        <v>41847.166666666664</v>
      </c>
      <c r="B631" s="6">
        <v>0.39783047205770117</v>
      </c>
      <c r="C631" s="7" t="str">
        <f t="shared" si="18"/>
        <v>Cumple</v>
      </c>
      <c r="D631" s="14">
        <v>41847.166666666664</v>
      </c>
      <c r="E631" s="6">
        <v>7.0154076709080613</v>
      </c>
      <c r="F631" s="8" t="str">
        <f t="shared" si="19"/>
        <v>Cumple</v>
      </c>
    </row>
    <row r="632" spans="1:6">
      <c r="A632" s="14">
        <v>41847.208333333336</v>
      </c>
      <c r="B632" s="6">
        <v>0.19974585556674251</v>
      </c>
      <c r="C632" s="7" t="str">
        <f t="shared" si="18"/>
        <v>Cumple</v>
      </c>
      <c r="D632" s="14">
        <v>41847.208333333336</v>
      </c>
      <c r="E632" s="6">
        <v>7.0595356775802376</v>
      </c>
      <c r="F632" s="8" t="str">
        <f t="shared" si="19"/>
        <v>Cumple</v>
      </c>
    </row>
    <row r="633" spans="1:6">
      <c r="A633" s="14">
        <v>41847.25</v>
      </c>
      <c r="B633" s="6">
        <v>0.2079846815718302</v>
      </c>
      <c r="C633" s="7" t="str">
        <f t="shared" si="18"/>
        <v>Cumple</v>
      </c>
      <c r="D633" s="14">
        <v>41847.25</v>
      </c>
      <c r="E633" s="6">
        <v>7.2745874480703101</v>
      </c>
      <c r="F633" s="8" t="str">
        <f t="shared" si="19"/>
        <v>Cumple</v>
      </c>
    </row>
    <row r="634" spans="1:6">
      <c r="A634" s="14">
        <v>41847.291666666664</v>
      </c>
      <c r="B634" s="6">
        <v>0.19502734158805027</v>
      </c>
      <c r="C634" s="7" t="str">
        <f t="shared" si="18"/>
        <v>Cumple</v>
      </c>
      <c r="D634" s="14">
        <v>41847.291666666664</v>
      </c>
      <c r="E634" s="6">
        <v>6.5854306646291914</v>
      </c>
      <c r="F634" s="8" t="str">
        <f t="shared" si="19"/>
        <v>Cumple</v>
      </c>
    </row>
    <row r="635" spans="1:6">
      <c r="A635" s="14">
        <v>41847.333333333336</v>
      </c>
      <c r="B635" s="6">
        <v>0.19851344393848419</v>
      </c>
      <c r="C635" s="7" t="str">
        <f t="shared" si="18"/>
        <v>Cumple</v>
      </c>
      <c r="D635" s="14">
        <v>41847.333333333336</v>
      </c>
      <c r="E635" s="6">
        <v>4.1427693474381178</v>
      </c>
      <c r="F635" s="8" t="str">
        <f t="shared" si="19"/>
        <v>Cumple</v>
      </c>
    </row>
    <row r="636" spans="1:6">
      <c r="A636" s="14">
        <v>41847.375</v>
      </c>
      <c r="B636" s="6">
        <v>0.27647084095873253</v>
      </c>
      <c r="C636" s="7" t="str">
        <f t="shared" si="18"/>
        <v>Cumple</v>
      </c>
      <c r="D636" s="14">
        <v>41847.375</v>
      </c>
      <c r="E636" s="6">
        <v>4.9359555724783402</v>
      </c>
      <c r="F636" s="8" t="str">
        <f t="shared" si="19"/>
        <v>Cumple</v>
      </c>
    </row>
    <row r="637" spans="1:6">
      <c r="A637" s="14">
        <v>41847.416666666664</v>
      </c>
      <c r="B637" s="6">
        <v>0.21869995067245537</v>
      </c>
      <c r="C637" s="7" t="str">
        <f t="shared" si="18"/>
        <v>Cumple</v>
      </c>
      <c r="D637" s="14">
        <v>41847.416666666664</v>
      </c>
      <c r="E637" s="6">
        <v>6.0617543273883916</v>
      </c>
      <c r="F637" s="8" t="str">
        <f t="shared" si="19"/>
        <v>Cumple</v>
      </c>
    </row>
    <row r="638" spans="1:6">
      <c r="A638" s="14">
        <v>41847.458333333336</v>
      </c>
      <c r="B638" s="6">
        <v>0.22697236312108832</v>
      </c>
      <c r="C638" s="7" t="str">
        <f t="shared" si="18"/>
        <v>Cumple</v>
      </c>
      <c r="D638" s="14">
        <v>41847.458333333336</v>
      </c>
      <c r="E638" s="6">
        <v>6.4092737852398995</v>
      </c>
      <c r="F638" s="8" t="str">
        <f t="shared" si="19"/>
        <v>Cumple</v>
      </c>
    </row>
    <row r="639" spans="1:6">
      <c r="A639" s="14">
        <v>41847.5</v>
      </c>
      <c r="B639" s="6">
        <v>0.26834439281991707</v>
      </c>
      <c r="C639" s="7" t="str">
        <f t="shared" si="18"/>
        <v>Cumple</v>
      </c>
      <c r="D639" s="14">
        <v>41847.5</v>
      </c>
      <c r="E639" s="6">
        <v>6.7974595756355658</v>
      </c>
      <c r="F639" s="8" t="str">
        <f t="shared" si="19"/>
        <v>Cumple</v>
      </c>
    </row>
    <row r="640" spans="1:6">
      <c r="A640" s="14">
        <v>41847.541666666664</v>
      </c>
      <c r="B640" s="6">
        <v>0.20249304570425039</v>
      </c>
      <c r="C640" s="7" t="str">
        <f t="shared" si="18"/>
        <v>Cumple</v>
      </c>
      <c r="D640" s="14">
        <v>41847.541666666664</v>
      </c>
      <c r="E640" s="6">
        <v>7.2133455354786271</v>
      </c>
      <c r="F640" s="8" t="str">
        <f t="shared" si="19"/>
        <v>Cumple</v>
      </c>
    </row>
    <row r="641" spans="1:6">
      <c r="A641" s="14">
        <v>41847.583333333336</v>
      </c>
      <c r="B641" s="6">
        <v>0.21073360468609217</v>
      </c>
      <c r="C641" s="7" t="str">
        <f t="shared" si="18"/>
        <v>Cumple</v>
      </c>
      <c r="D641" s="14">
        <v>41847.583333333336</v>
      </c>
      <c r="E641" s="6">
        <v>7.0039115018934899</v>
      </c>
      <c r="F641" s="8" t="str">
        <f t="shared" si="19"/>
        <v>Cumple</v>
      </c>
    </row>
    <row r="642" spans="1:6">
      <c r="A642" s="14">
        <v>41847.625</v>
      </c>
      <c r="B642" s="6">
        <v>0.20104576054439749</v>
      </c>
      <c r="C642" s="7" t="str">
        <f t="shared" si="18"/>
        <v>Cumple</v>
      </c>
      <c r="D642" s="14">
        <v>41847.625</v>
      </c>
      <c r="E642" s="6">
        <v>7.6420905600299029</v>
      </c>
      <c r="F642" s="8" t="str">
        <f t="shared" si="19"/>
        <v>Cumple</v>
      </c>
    </row>
    <row r="643" spans="1:6">
      <c r="A643" s="14">
        <v>41847.666666666664</v>
      </c>
      <c r="B643" s="6">
        <v>0.20742323123084175</v>
      </c>
      <c r="C643" s="7" t="str">
        <f t="shared" ref="C643:C706" si="20">IF(B643&gt;3.5,"No Cumple","Cumple")</f>
        <v>Cumple</v>
      </c>
      <c r="D643" s="14">
        <v>41847.666666666664</v>
      </c>
      <c r="E643" s="6">
        <v>9.0140829991926523</v>
      </c>
      <c r="F643" s="8" t="str">
        <f t="shared" si="19"/>
        <v>Cumple</v>
      </c>
    </row>
    <row r="644" spans="1:6">
      <c r="A644" s="14">
        <v>41847.708333333336</v>
      </c>
      <c r="B644" s="6">
        <v>0.19614774049262096</v>
      </c>
      <c r="C644" s="7" t="str">
        <f t="shared" si="20"/>
        <v>Cumple</v>
      </c>
      <c r="D644" s="14">
        <v>41847.708333333336</v>
      </c>
      <c r="E644" s="6">
        <v>5.1714237839517976</v>
      </c>
      <c r="F644" s="8" t="str">
        <f t="shared" ref="F644:F707" si="21">IF(E644&gt;15,"No Cumple","Cumple")</f>
        <v>Cumple</v>
      </c>
    </row>
    <row r="645" spans="1:6">
      <c r="A645" s="14">
        <v>41847.75</v>
      </c>
      <c r="B645" s="6">
        <v>0.19209648389164588</v>
      </c>
      <c r="C645" s="7" t="str">
        <f t="shared" si="20"/>
        <v>Cumple</v>
      </c>
      <c r="D645" s="14">
        <v>41847.75</v>
      </c>
      <c r="E645" s="6">
        <v>5.107905322424994</v>
      </c>
      <c r="F645" s="8" t="str">
        <f t="shared" si="21"/>
        <v>Cumple</v>
      </c>
    </row>
    <row r="646" spans="1:6">
      <c r="A646" s="14">
        <v>41847.791666666664</v>
      </c>
      <c r="B646" s="6">
        <v>0.20024585938966405</v>
      </c>
      <c r="C646" s="7" t="str">
        <f t="shared" si="20"/>
        <v>Cumple</v>
      </c>
      <c r="D646" s="14">
        <v>41847.791666666664</v>
      </c>
      <c r="E646" s="6">
        <v>4.7243370216685507</v>
      </c>
      <c r="F646" s="8" t="str">
        <f t="shared" si="21"/>
        <v>Cumple</v>
      </c>
    </row>
    <row r="647" spans="1:6">
      <c r="A647" s="14">
        <v>41847.833333333336</v>
      </c>
      <c r="B647" s="6">
        <v>0.18758140959722311</v>
      </c>
      <c r="C647" s="7" t="str">
        <f t="shared" si="20"/>
        <v>Cumple</v>
      </c>
      <c r="D647" s="14">
        <v>41847.833333333336</v>
      </c>
      <c r="E647" s="6">
        <v>5.6041922160881565</v>
      </c>
      <c r="F647" s="8" t="str">
        <f t="shared" si="21"/>
        <v>Cumple</v>
      </c>
    </row>
    <row r="648" spans="1:6">
      <c r="A648" s="14">
        <v>41847.875</v>
      </c>
      <c r="B648" s="6">
        <v>0.18693344645161447</v>
      </c>
      <c r="C648" s="7" t="str">
        <f t="shared" si="20"/>
        <v>Cumple</v>
      </c>
      <c r="D648" s="14">
        <v>41847.875</v>
      </c>
      <c r="E648" s="6">
        <v>6.6054837927781662</v>
      </c>
      <c r="F648" s="8" t="str">
        <f t="shared" si="21"/>
        <v>Cumple</v>
      </c>
    </row>
    <row r="649" spans="1:6">
      <c r="A649" s="14">
        <v>41847.916666666664</v>
      </c>
      <c r="B649" s="6">
        <v>0.19556475782220697</v>
      </c>
      <c r="C649" s="7" t="str">
        <f t="shared" si="20"/>
        <v>Cumple</v>
      </c>
      <c r="D649" s="14">
        <v>41847.916666666664</v>
      </c>
      <c r="E649" s="6">
        <v>11.502393446646588</v>
      </c>
      <c r="F649" s="8" t="str">
        <f t="shared" si="21"/>
        <v>Cumple</v>
      </c>
    </row>
    <row r="650" spans="1:6">
      <c r="A650" s="14">
        <v>41847.958333333336</v>
      </c>
      <c r="B650" s="6">
        <v>0.19011365683873496</v>
      </c>
      <c r="C650" s="7" t="str">
        <f t="shared" si="20"/>
        <v>Cumple</v>
      </c>
      <c r="D650" s="14">
        <v>41847.958333333336</v>
      </c>
      <c r="E650" s="6">
        <v>5.3154690911362801</v>
      </c>
      <c r="F650" s="8" t="str">
        <f t="shared" si="21"/>
        <v>Cumple</v>
      </c>
    </row>
    <row r="651" spans="1:6">
      <c r="A651" s="14">
        <v>41848</v>
      </c>
      <c r="B651" s="6">
        <v>0.18817296930914151</v>
      </c>
      <c r="C651" s="7" t="str">
        <f t="shared" si="20"/>
        <v>Cumple</v>
      </c>
      <c r="D651" s="14">
        <v>41848</v>
      </c>
      <c r="E651" s="6">
        <v>9.551131059631043</v>
      </c>
      <c r="F651" s="8" t="str">
        <f t="shared" si="21"/>
        <v>Cumple</v>
      </c>
    </row>
    <row r="652" spans="1:6">
      <c r="A652" s="14">
        <v>41848.041666666664</v>
      </c>
      <c r="B652" s="6">
        <v>0.19305305457679733</v>
      </c>
      <c r="C652" s="7" t="str">
        <f t="shared" si="20"/>
        <v>Cumple</v>
      </c>
      <c r="D652" s="14">
        <v>41848.041666666664</v>
      </c>
      <c r="E652" s="6">
        <v>9.3380851368068605</v>
      </c>
      <c r="F652" s="8" t="str">
        <f t="shared" si="21"/>
        <v>Cumple</v>
      </c>
    </row>
    <row r="653" spans="1:6">
      <c r="A653" s="14">
        <v>41848.083333333336</v>
      </c>
      <c r="B653" s="6">
        <v>0.18824699302955911</v>
      </c>
      <c r="C653" s="7" t="str">
        <f t="shared" si="20"/>
        <v>Cumple</v>
      </c>
      <c r="D653" s="14">
        <v>41848.083333333336</v>
      </c>
      <c r="E653" s="6">
        <v>7.8636017079172014</v>
      </c>
      <c r="F653" s="8" t="str">
        <f t="shared" si="21"/>
        <v>Cumple</v>
      </c>
    </row>
    <row r="654" spans="1:6">
      <c r="A654" s="14">
        <v>41848.125</v>
      </c>
      <c r="B654" s="6">
        <v>0.20339972135336681</v>
      </c>
      <c r="C654" s="7" t="str">
        <f t="shared" si="20"/>
        <v>Cumple</v>
      </c>
      <c r="D654" s="14">
        <v>41848.125</v>
      </c>
      <c r="E654" s="6">
        <v>6.4322889950576592</v>
      </c>
      <c r="F654" s="8" t="str">
        <f t="shared" si="21"/>
        <v>Cumple</v>
      </c>
    </row>
    <row r="655" spans="1:6">
      <c r="A655" s="14">
        <v>41848.166666666664</v>
      </c>
      <c r="B655" s="6">
        <v>0.20901381154069343</v>
      </c>
      <c r="C655" s="7" t="str">
        <f t="shared" si="20"/>
        <v>Cumple</v>
      </c>
      <c r="D655" s="14">
        <v>41848.166666666664</v>
      </c>
      <c r="E655" s="6">
        <v>7.3355386558782598</v>
      </c>
      <c r="F655" s="8" t="str">
        <f t="shared" si="21"/>
        <v>Cumple</v>
      </c>
    </row>
    <row r="656" spans="1:6">
      <c r="A656" s="14">
        <v>41848.208333333336</v>
      </c>
      <c r="B656" s="6">
        <v>0.19583085607479594</v>
      </c>
      <c r="C656" s="7" t="str">
        <f t="shared" si="20"/>
        <v>Cumple</v>
      </c>
      <c r="D656" s="14">
        <v>41848.208333333336</v>
      </c>
      <c r="E656" s="6">
        <v>9.566744462907625</v>
      </c>
      <c r="F656" s="8" t="str">
        <f t="shared" si="21"/>
        <v>Cumple</v>
      </c>
    </row>
    <row r="657" spans="1:6">
      <c r="A657" s="14">
        <v>41848.25</v>
      </c>
      <c r="B657" s="6">
        <v>0.19426775664229548</v>
      </c>
      <c r="C657" s="7" t="str">
        <f t="shared" si="20"/>
        <v>Cumple</v>
      </c>
      <c r="D657" s="14">
        <v>41848.25</v>
      </c>
      <c r="E657" s="6">
        <v>8.4317442232841291</v>
      </c>
      <c r="F657" s="8" t="str">
        <f t="shared" si="21"/>
        <v>Cumple</v>
      </c>
    </row>
    <row r="658" spans="1:6">
      <c r="A658" s="14">
        <v>41848.291666666664</v>
      </c>
      <c r="B658" s="6">
        <v>0.17639900195516636</v>
      </c>
      <c r="C658" s="7" t="str">
        <f t="shared" si="20"/>
        <v>Cumple</v>
      </c>
      <c r="D658" s="14">
        <v>41848.291666666664</v>
      </c>
      <c r="E658" s="6">
        <v>14.268806352656302</v>
      </c>
      <c r="F658" s="8" t="str">
        <f t="shared" si="21"/>
        <v>Cumple</v>
      </c>
    </row>
    <row r="659" spans="1:6">
      <c r="A659" s="14">
        <v>41848.333333333336</v>
      </c>
      <c r="B659" s="6">
        <v>0.15660444313672778</v>
      </c>
      <c r="C659" s="7" t="str">
        <f t="shared" si="20"/>
        <v>Cumple</v>
      </c>
      <c r="D659" s="14">
        <v>41848.333333333336</v>
      </c>
      <c r="E659" s="6">
        <v>7.5290391470987776</v>
      </c>
      <c r="F659" s="8" t="str">
        <f t="shared" si="21"/>
        <v>Cumple</v>
      </c>
    </row>
    <row r="660" spans="1:6">
      <c r="A660" s="14">
        <v>41848.375</v>
      </c>
      <c r="B660" s="6">
        <v>0.19644002135594688</v>
      </c>
      <c r="C660" s="7" t="str">
        <f t="shared" si="20"/>
        <v>Cumple</v>
      </c>
      <c r="D660" s="14">
        <v>41848.375</v>
      </c>
      <c r="E660" s="6">
        <v>10.812124450320034</v>
      </c>
      <c r="F660" s="8" t="str">
        <f t="shared" si="21"/>
        <v>Cumple</v>
      </c>
    </row>
    <row r="661" spans="1:6">
      <c r="A661" s="14">
        <v>41848.416666666664</v>
      </c>
      <c r="B661" s="6">
        <v>0.21547532293531629</v>
      </c>
      <c r="C661" s="7" t="str">
        <f t="shared" si="20"/>
        <v>Cumple</v>
      </c>
      <c r="D661" s="14">
        <v>41848.416666666664</v>
      </c>
      <c r="E661" s="6">
        <v>10.381108230600873</v>
      </c>
      <c r="F661" s="8" t="str">
        <f t="shared" si="21"/>
        <v>Cumple</v>
      </c>
    </row>
    <row r="662" spans="1:6">
      <c r="A662" s="14">
        <v>41848.458333333336</v>
      </c>
      <c r="B662" s="6">
        <v>0.33461879628675956</v>
      </c>
      <c r="C662" s="7" t="str">
        <f t="shared" si="20"/>
        <v>Cumple</v>
      </c>
      <c r="D662" s="14">
        <v>41848.458333333336</v>
      </c>
      <c r="E662" s="6">
        <v>8.4225718408086774</v>
      </c>
      <c r="F662" s="8" t="str">
        <f t="shared" si="21"/>
        <v>Cumple</v>
      </c>
    </row>
    <row r="663" spans="1:6">
      <c r="A663" s="14">
        <v>41848.5</v>
      </c>
      <c r="B663" s="6">
        <v>0.20067634719988123</v>
      </c>
      <c r="C663" s="7" t="str">
        <f t="shared" si="20"/>
        <v>Cumple</v>
      </c>
      <c r="D663" s="14">
        <v>41848.5</v>
      </c>
      <c r="E663" s="6">
        <v>7.7573072805641594</v>
      </c>
      <c r="F663" s="8" t="str">
        <f t="shared" si="21"/>
        <v>Cumple</v>
      </c>
    </row>
    <row r="664" spans="1:6">
      <c r="A664" s="14">
        <v>41848.541666666664</v>
      </c>
      <c r="B664" s="6">
        <v>0.27890293885357886</v>
      </c>
      <c r="C664" s="7" t="str">
        <f t="shared" si="20"/>
        <v>Cumple</v>
      </c>
      <c r="D664" s="14">
        <v>41848.541666666664</v>
      </c>
      <c r="E664" s="6">
        <v>9.3520006590127664</v>
      </c>
      <c r="F664" s="8" t="str">
        <f t="shared" si="21"/>
        <v>Cumple</v>
      </c>
    </row>
    <row r="665" spans="1:6">
      <c r="A665" s="14">
        <v>41848.583333333336</v>
      </c>
      <c r="B665" s="6">
        <v>0.4813179601925246</v>
      </c>
      <c r="C665" s="7" t="str">
        <f t="shared" si="20"/>
        <v>Cumple</v>
      </c>
      <c r="D665" s="14">
        <v>41848.583333333336</v>
      </c>
      <c r="E665" s="6">
        <v>10.116802652917897</v>
      </c>
      <c r="F665" s="8" t="str">
        <f t="shared" si="21"/>
        <v>Cumple</v>
      </c>
    </row>
    <row r="666" spans="1:6">
      <c r="A666" s="14">
        <v>41848.625</v>
      </c>
      <c r="B666" s="6">
        <v>0.18319842767715455</v>
      </c>
      <c r="C666" s="7" t="str">
        <f t="shared" si="20"/>
        <v>Cumple</v>
      </c>
      <c r="D666" s="14">
        <v>41848.625</v>
      </c>
      <c r="E666" s="6">
        <v>10.346649439771046</v>
      </c>
      <c r="F666" s="8" t="str">
        <f t="shared" si="21"/>
        <v>Cumple</v>
      </c>
    </row>
    <row r="667" spans="1:6">
      <c r="A667" s="14">
        <v>41848.666666666664</v>
      </c>
      <c r="B667" s="6">
        <v>0.16701509816558274</v>
      </c>
      <c r="C667" s="7" t="str">
        <f t="shared" si="20"/>
        <v>Cumple</v>
      </c>
      <c r="D667" s="14">
        <v>41848.666666666664</v>
      </c>
      <c r="E667" s="6">
        <v>10.581109620587979</v>
      </c>
      <c r="F667" s="8" t="str">
        <f t="shared" si="21"/>
        <v>Cumple</v>
      </c>
    </row>
    <row r="668" spans="1:6">
      <c r="A668" s="14">
        <v>41848.708333333336</v>
      </c>
      <c r="B668" s="6">
        <v>0.17494704686270821</v>
      </c>
      <c r="C668" s="7" t="str">
        <f t="shared" si="20"/>
        <v>Cumple</v>
      </c>
      <c r="D668" s="14">
        <v>41848.708333333336</v>
      </c>
      <c r="E668" s="6">
        <v>11.180773651302125</v>
      </c>
      <c r="F668" s="8" t="str">
        <f t="shared" si="21"/>
        <v>Cumple</v>
      </c>
    </row>
    <row r="669" spans="1:6">
      <c r="A669" s="14">
        <v>41848.75</v>
      </c>
      <c r="B669" s="6">
        <v>0.18381317628103094</v>
      </c>
      <c r="C669" s="7" t="str">
        <f t="shared" si="20"/>
        <v>Cumple</v>
      </c>
      <c r="D669" s="14">
        <v>41848.75</v>
      </c>
      <c r="E669" s="6">
        <v>11.962136197519461</v>
      </c>
      <c r="F669" s="8" t="str">
        <f t="shared" si="21"/>
        <v>Cumple</v>
      </c>
    </row>
    <row r="670" spans="1:6">
      <c r="A670" s="14">
        <v>41848.791666666664</v>
      </c>
      <c r="B670" s="6">
        <v>0.18895626632485157</v>
      </c>
      <c r="C670" s="7" t="str">
        <f t="shared" si="20"/>
        <v>Cumple</v>
      </c>
      <c r="D670" s="14">
        <v>41848.791666666664</v>
      </c>
      <c r="E670" s="6">
        <v>10.320242134866804</v>
      </c>
      <c r="F670" s="8" t="str">
        <f t="shared" si="21"/>
        <v>Cumple</v>
      </c>
    </row>
    <row r="671" spans="1:6">
      <c r="A671" s="14">
        <v>41848.833333333336</v>
      </c>
      <c r="B671" s="6">
        <v>0.21561122550443518</v>
      </c>
      <c r="C671" s="7" t="str">
        <f t="shared" si="20"/>
        <v>Cumple</v>
      </c>
      <c r="D671" s="14">
        <v>41848.833333333336</v>
      </c>
      <c r="E671" s="6">
        <v>9.0302887296704544</v>
      </c>
      <c r="F671" s="8" t="str">
        <f t="shared" si="21"/>
        <v>Cumple</v>
      </c>
    </row>
    <row r="672" spans="1:6">
      <c r="A672" s="14">
        <v>41848.875</v>
      </c>
      <c r="B672" s="6">
        <v>0.20624200932184855</v>
      </c>
      <c r="C672" s="7" t="str">
        <f t="shared" si="20"/>
        <v>Cumple</v>
      </c>
      <c r="D672" s="14">
        <v>41848.875</v>
      </c>
      <c r="E672" s="6">
        <v>10.404630640365271</v>
      </c>
      <c r="F672" s="8" t="str">
        <f t="shared" si="21"/>
        <v>Cumple</v>
      </c>
    </row>
    <row r="673" spans="1:6">
      <c r="A673" s="14">
        <v>41848.916666666664</v>
      </c>
      <c r="B673" s="6">
        <v>0.24320550040845518</v>
      </c>
      <c r="C673" s="7" t="str">
        <f t="shared" si="20"/>
        <v>Cumple</v>
      </c>
      <c r="D673" s="14">
        <v>41848.916666666664</v>
      </c>
      <c r="E673" s="6">
        <v>11.194832180436894</v>
      </c>
      <c r="F673" s="8" t="str">
        <f t="shared" si="21"/>
        <v>Cumple</v>
      </c>
    </row>
    <row r="674" spans="1:6">
      <c r="A674" s="14">
        <v>41848.958333333336</v>
      </c>
      <c r="B674" s="6">
        <v>0.23176562368024167</v>
      </c>
      <c r="C674" s="7" t="str">
        <f t="shared" si="20"/>
        <v>Cumple</v>
      </c>
      <c r="D674" s="14">
        <v>41848.958333333336</v>
      </c>
      <c r="E674" s="6">
        <v>9.7002824952190672</v>
      </c>
      <c r="F674" s="8" t="str">
        <f t="shared" si="21"/>
        <v>Cumple</v>
      </c>
    </row>
    <row r="675" spans="1:6">
      <c r="A675" s="14">
        <v>41849</v>
      </c>
      <c r="B675" s="6">
        <v>0.16979486842912769</v>
      </c>
      <c r="C675" s="7" t="str">
        <f t="shared" si="20"/>
        <v>Cumple</v>
      </c>
      <c r="D675" s="14">
        <v>41849</v>
      </c>
      <c r="E675" s="6">
        <v>7.7639556741845057</v>
      </c>
      <c r="F675" s="8" t="str">
        <f t="shared" si="21"/>
        <v>Cumple</v>
      </c>
    </row>
    <row r="676" spans="1:6">
      <c r="A676" s="14">
        <v>41849.041666666664</v>
      </c>
      <c r="B676" s="6">
        <v>0.17420951060113871</v>
      </c>
      <c r="C676" s="7" t="str">
        <f t="shared" si="20"/>
        <v>Cumple</v>
      </c>
      <c r="D676" s="14">
        <v>41849.041666666664</v>
      </c>
      <c r="E676" s="6">
        <v>9.4553348146905165</v>
      </c>
      <c r="F676" s="8" t="str">
        <f t="shared" si="21"/>
        <v>Cumple</v>
      </c>
    </row>
    <row r="677" spans="1:6">
      <c r="A677" s="14">
        <v>41849.083333333336</v>
      </c>
      <c r="B677" s="6">
        <v>0.17210660897800789</v>
      </c>
      <c r="C677" s="7" t="str">
        <f t="shared" si="20"/>
        <v>Cumple</v>
      </c>
      <c r="D677" s="14">
        <v>41849.083333333336</v>
      </c>
      <c r="E677" s="6">
        <v>7.8338159206035618</v>
      </c>
      <c r="F677" s="8" t="str">
        <f t="shared" si="21"/>
        <v>Cumple</v>
      </c>
    </row>
    <row r="678" spans="1:6">
      <c r="A678" s="14">
        <v>41849.125</v>
      </c>
      <c r="B678" s="6">
        <v>0.16304691061751392</v>
      </c>
      <c r="C678" s="7" t="str">
        <f t="shared" si="20"/>
        <v>Cumple</v>
      </c>
      <c r="D678" s="14">
        <v>41849.125</v>
      </c>
      <c r="E678" s="6">
        <v>9.9721132091782838</v>
      </c>
      <c r="F678" s="8" t="str">
        <f t="shared" si="21"/>
        <v>Cumple</v>
      </c>
    </row>
    <row r="679" spans="1:6">
      <c r="A679" s="14">
        <v>41849.166666666664</v>
      </c>
      <c r="B679" s="6">
        <v>0.16381068233948026</v>
      </c>
      <c r="C679" s="7" t="str">
        <f t="shared" si="20"/>
        <v>Cumple</v>
      </c>
      <c r="D679" s="14">
        <v>41849.166666666664</v>
      </c>
      <c r="E679" s="6">
        <v>8.7196503236408418</v>
      </c>
      <c r="F679" s="8" t="str">
        <f t="shared" si="21"/>
        <v>Cumple</v>
      </c>
    </row>
    <row r="680" spans="1:6">
      <c r="A680" s="14">
        <v>41849.208333333336</v>
      </c>
      <c r="B680" s="6">
        <v>0.17041671737035116</v>
      </c>
      <c r="C680" s="7" t="str">
        <f t="shared" si="20"/>
        <v>Cumple</v>
      </c>
      <c r="D680" s="14">
        <v>41849.208333333336</v>
      </c>
      <c r="E680" s="6">
        <v>9.1152835624818742</v>
      </c>
      <c r="F680" s="8" t="str">
        <f t="shared" si="21"/>
        <v>Cumple</v>
      </c>
    </row>
    <row r="681" spans="1:6">
      <c r="A681" s="14">
        <v>41849.25</v>
      </c>
      <c r="B681" s="6">
        <v>0.18411468883796975</v>
      </c>
      <c r="C681" s="7" t="str">
        <f t="shared" si="20"/>
        <v>Cumple</v>
      </c>
      <c r="D681" s="14">
        <v>41849.25</v>
      </c>
      <c r="E681" s="6">
        <v>10.258599054923144</v>
      </c>
      <c r="F681" s="8" t="str">
        <f t="shared" si="21"/>
        <v>Cumple</v>
      </c>
    </row>
    <row r="682" spans="1:6">
      <c r="A682" s="14">
        <v>41849.291666666664</v>
      </c>
      <c r="B682" s="6">
        <v>0.18552418853784111</v>
      </c>
      <c r="C682" s="7" t="str">
        <f t="shared" si="20"/>
        <v>Cumple</v>
      </c>
      <c r="D682" s="14">
        <v>41849.291666666664</v>
      </c>
      <c r="E682" s="6">
        <v>11.396183857361336</v>
      </c>
      <c r="F682" s="8" t="str">
        <f t="shared" si="21"/>
        <v>Cumple</v>
      </c>
    </row>
    <row r="683" spans="1:6">
      <c r="A683" s="14">
        <v>41849.333333333336</v>
      </c>
      <c r="B683" s="6">
        <v>0.16155228667676313</v>
      </c>
      <c r="C683" s="7" t="str">
        <f t="shared" si="20"/>
        <v>Cumple</v>
      </c>
      <c r="D683" s="14">
        <v>41849.333333333336</v>
      </c>
      <c r="E683" s="6">
        <v>9.9491837501382712</v>
      </c>
      <c r="F683" s="8" t="str">
        <f t="shared" si="21"/>
        <v>Cumple</v>
      </c>
    </row>
    <row r="684" spans="1:6">
      <c r="A684" s="14">
        <v>41849.375</v>
      </c>
      <c r="B684" s="6">
        <v>0.19034761617086626</v>
      </c>
      <c r="C684" s="7" t="str">
        <f t="shared" si="20"/>
        <v>Cumple</v>
      </c>
      <c r="D684" s="14">
        <v>41849.375</v>
      </c>
      <c r="E684" s="6">
        <v>10.806880839168414</v>
      </c>
      <c r="F684" s="8" t="str">
        <f t="shared" si="21"/>
        <v>Cumple</v>
      </c>
    </row>
    <row r="685" spans="1:6">
      <c r="A685" s="14">
        <v>41849.416666666664</v>
      </c>
      <c r="B685" s="6">
        <v>0.18142456773041088</v>
      </c>
      <c r="C685" s="7" t="str">
        <f t="shared" si="20"/>
        <v>Cumple</v>
      </c>
      <c r="D685" s="14">
        <v>41849.416666666664</v>
      </c>
      <c r="E685" s="6">
        <v>11.004470574731551</v>
      </c>
      <c r="F685" s="8" t="str">
        <f t="shared" si="21"/>
        <v>Cumple</v>
      </c>
    </row>
    <row r="686" spans="1:6">
      <c r="A686" s="14">
        <v>41849.458333333336</v>
      </c>
      <c r="B686" s="6">
        <v>0.46864186861331203</v>
      </c>
      <c r="C686" s="7" t="str">
        <f t="shared" si="20"/>
        <v>Cumple</v>
      </c>
      <c r="D686" s="14">
        <v>41849.458333333336</v>
      </c>
      <c r="E686" s="6">
        <v>10.341500155147621</v>
      </c>
      <c r="F686" s="8" t="str">
        <f t="shared" si="21"/>
        <v>Cumple</v>
      </c>
    </row>
    <row r="687" spans="1:6">
      <c r="A687" s="14">
        <v>41849.5</v>
      </c>
      <c r="B687" s="6">
        <v>1.2542976319522083</v>
      </c>
      <c r="C687" s="7" t="str">
        <f t="shared" si="20"/>
        <v>Cumple</v>
      </c>
      <c r="D687" s="14">
        <v>41849.5</v>
      </c>
      <c r="E687" s="6">
        <v>7.5055369085864392</v>
      </c>
      <c r="F687" s="8" t="str">
        <f t="shared" si="21"/>
        <v>Cumple</v>
      </c>
    </row>
    <row r="688" spans="1:6">
      <c r="A688" s="14">
        <v>41849.541666666664</v>
      </c>
      <c r="B688" s="6">
        <v>0.44682360859299403</v>
      </c>
      <c r="C688" s="7" t="str">
        <f t="shared" si="20"/>
        <v>Cumple</v>
      </c>
      <c r="D688" s="14">
        <v>41849.541666666664</v>
      </c>
      <c r="E688" s="6">
        <v>8.6677597847818717</v>
      </c>
      <c r="F688" s="8" t="str">
        <f t="shared" si="21"/>
        <v>Cumple</v>
      </c>
    </row>
    <row r="689" spans="1:6">
      <c r="A689" s="14">
        <v>41849.583333333336</v>
      </c>
      <c r="B689" s="6">
        <v>0.44151134360278094</v>
      </c>
      <c r="C689" s="7" t="str">
        <f t="shared" si="20"/>
        <v>Cumple</v>
      </c>
      <c r="D689" s="14">
        <v>41849.583333333336</v>
      </c>
      <c r="E689" s="6">
        <v>7.6724221353396098</v>
      </c>
      <c r="F689" s="8" t="str">
        <f t="shared" si="21"/>
        <v>Cumple</v>
      </c>
    </row>
    <row r="690" spans="1:6">
      <c r="A690" s="14">
        <v>41849.625</v>
      </c>
      <c r="B690" s="6">
        <v>0.3030727460296066</v>
      </c>
      <c r="C690" s="7" t="str">
        <f t="shared" si="20"/>
        <v>Cumple</v>
      </c>
      <c r="D690" s="14">
        <v>41849.625</v>
      </c>
      <c r="E690" s="6">
        <v>9.5518639475061189</v>
      </c>
      <c r="F690" s="8" t="str">
        <f t="shared" si="21"/>
        <v>Cumple</v>
      </c>
    </row>
    <row r="691" spans="1:6">
      <c r="A691" s="14">
        <v>41849.666666666664</v>
      </c>
      <c r="B691" s="6">
        <v>0.36435625591266102</v>
      </c>
      <c r="C691" s="7" t="str">
        <f t="shared" si="20"/>
        <v>Cumple</v>
      </c>
      <c r="D691" s="14">
        <v>41849.666666666664</v>
      </c>
      <c r="E691" s="6">
        <v>10.226203552406488</v>
      </c>
      <c r="F691" s="8" t="str">
        <f t="shared" si="21"/>
        <v>Cumple</v>
      </c>
    </row>
    <row r="692" spans="1:6">
      <c r="A692" s="14">
        <v>41849.708333333336</v>
      </c>
      <c r="B692" s="6">
        <v>0.28454992015108849</v>
      </c>
      <c r="C692" s="7" t="str">
        <f t="shared" si="20"/>
        <v>Cumple</v>
      </c>
      <c r="D692" s="14">
        <v>41849.708333333336</v>
      </c>
      <c r="E692" s="6">
        <v>10.710857174725799</v>
      </c>
      <c r="F692" s="8" t="str">
        <f t="shared" si="21"/>
        <v>Cumple</v>
      </c>
    </row>
    <row r="693" spans="1:6">
      <c r="A693" s="14">
        <v>41849.75</v>
      </c>
      <c r="B693" s="6">
        <v>0.35859669774549985</v>
      </c>
      <c r="C693" s="7" t="str">
        <f t="shared" si="20"/>
        <v>Cumple</v>
      </c>
      <c r="D693" s="14">
        <v>41849.75</v>
      </c>
      <c r="E693" s="6">
        <v>8.7763521326883858</v>
      </c>
      <c r="F693" s="8" t="str">
        <f t="shared" si="21"/>
        <v>Cumple</v>
      </c>
    </row>
    <row r="694" spans="1:6">
      <c r="A694" s="14">
        <v>41849.791666666664</v>
      </c>
      <c r="B694" s="6">
        <v>0.39930168590617487</v>
      </c>
      <c r="C694" s="7" t="str">
        <f t="shared" si="20"/>
        <v>Cumple</v>
      </c>
      <c r="D694" s="14">
        <v>41849.791666666664</v>
      </c>
      <c r="E694" s="6">
        <v>10.847372663743853</v>
      </c>
      <c r="F694" s="8" t="str">
        <f t="shared" si="21"/>
        <v>Cumple</v>
      </c>
    </row>
    <row r="695" spans="1:6">
      <c r="A695" s="14">
        <v>41849.833333333336</v>
      </c>
      <c r="B695" s="6">
        <v>0.17604861463545557</v>
      </c>
      <c r="C695" s="7" t="str">
        <f t="shared" si="20"/>
        <v>Cumple</v>
      </c>
      <c r="D695" s="14">
        <v>41849.833333333336</v>
      </c>
      <c r="E695" s="6">
        <v>11.182960570878148</v>
      </c>
      <c r="F695" s="8" t="str">
        <f t="shared" si="21"/>
        <v>Cumple</v>
      </c>
    </row>
    <row r="696" spans="1:6">
      <c r="A696" s="14">
        <v>41849.875</v>
      </c>
      <c r="B696" s="6">
        <v>0.17029876114255235</v>
      </c>
      <c r="C696" s="7" t="str">
        <f t="shared" si="20"/>
        <v>Cumple</v>
      </c>
      <c r="D696" s="14">
        <v>41849.875</v>
      </c>
      <c r="E696" s="6">
        <v>10.091882001688933</v>
      </c>
      <c r="F696" s="8" t="str">
        <f t="shared" si="21"/>
        <v>Cumple</v>
      </c>
    </row>
    <row r="697" spans="1:6">
      <c r="A697" s="14">
        <v>41849.916666666664</v>
      </c>
      <c r="B697" s="6">
        <v>0.32204931584245422</v>
      </c>
      <c r="C697" s="7" t="str">
        <f t="shared" si="20"/>
        <v>Cumple</v>
      </c>
      <c r="D697" s="14">
        <v>41849.916666666664</v>
      </c>
      <c r="E697" s="6">
        <v>8.3284141294457932</v>
      </c>
      <c r="F697" s="8" t="str">
        <f t="shared" si="21"/>
        <v>Cumple</v>
      </c>
    </row>
    <row r="698" spans="1:6">
      <c r="A698" s="14">
        <v>41849.958333333336</v>
      </c>
      <c r="B698" s="6">
        <v>0.29854127955751009</v>
      </c>
      <c r="C698" s="7" t="str">
        <f t="shared" si="20"/>
        <v>Cumple</v>
      </c>
      <c r="D698" s="14">
        <v>41849.958333333336</v>
      </c>
      <c r="E698" s="6">
        <v>8.3647470361269338</v>
      </c>
      <c r="F698" s="8" t="str">
        <f t="shared" si="21"/>
        <v>Cumple</v>
      </c>
    </row>
    <row r="699" spans="1:6">
      <c r="A699" s="14">
        <v>41850</v>
      </c>
      <c r="B699" s="6">
        <v>0.3477361364364624</v>
      </c>
      <c r="C699" s="7" t="str">
        <f t="shared" si="20"/>
        <v>Cumple</v>
      </c>
      <c r="D699" s="14">
        <v>41850</v>
      </c>
      <c r="E699" s="6">
        <v>9.1054046898780445</v>
      </c>
      <c r="F699" s="8" t="str">
        <f t="shared" si="21"/>
        <v>Cumple</v>
      </c>
    </row>
    <row r="700" spans="1:6">
      <c r="A700" s="14">
        <v>41850.041666666664</v>
      </c>
      <c r="B700" s="6">
        <v>0.20587707953288037</v>
      </c>
      <c r="C700" s="7" t="str">
        <f t="shared" si="20"/>
        <v>Cumple</v>
      </c>
      <c r="D700" s="14">
        <v>41850.041666666664</v>
      </c>
      <c r="E700" s="6">
        <v>9.4150535621382847</v>
      </c>
      <c r="F700" s="8" t="str">
        <f t="shared" si="21"/>
        <v>Cumple</v>
      </c>
    </row>
    <row r="701" spans="1:6">
      <c r="A701" s="14">
        <v>41850.083333333336</v>
      </c>
      <c r="B701" s="6">
        <v>0.19289664226802972</v>
      </c>
      <c r="C701" s="7" t="str">
        <f t="shared" si="20"/>
        <v>Cumple</v>
      </c>
      <c r="D701" s="14">
        <v>41850.083333333336</v>
      </c>
      <c r="E701" s="6">
        <v>7.5754070215350469</v>
      </c>
      <c r="F701" s="8" t="str">
        <f t="shared" si="21"/>
        <v>Cumple</v>
      </c>
    </row>
    <row r="702" spans="1:6">
      <c r="A702" s="14">
        <v>41850.125</v>
      </c>
      <c r="B702" s="6">
        <v>0.19656788882624598</v>
      </c>
      <c r="C702" s="7" t="str">
        <f t="shared" si="20"/>
        <v>Cumple</v>
      </c>
      <c r="D702" s="14">
        <v>41850.125</v>
      </c>
      <c r="E702" s="6">
        <v>8.9977870130964384</v>
      </c>
      <c r="F702" s="8" t="str">
        <f t="shared" si="21"/>
        <v>Cumple</v>
      </c>
    </row>
    <row r="703" spans="1:6">
      <c r="A703" s="14">
        <v>41850.166666666664</v>
      </c>
      <c r="B703" s="6">
        <v>0.1806162835238885</v>
      </c>
      <c r="C703" s="7" t="str">
        <f t="shared" si="20"/>
        <v>Cumple</v>
      </c>
      <c r="D703" s="14">
        <v>41850.166666666664</v>
      </c>
      <c r="E703" s="6">
        <v>6.8757092817237924</v>
      </c>
      <c r="F703" s="8" t="str">
        <f t="shared" si="21"/>
        <v>Cumple</v>
      </c>
    </row>
    <row r="704" spans="1:6">
      <c r="A704" s="14">
        <v>41850.208333333336</v>
      </c>
      <c r="B704" s="6">
        <v>0.17641332611974797</v>
      </c>
      <c r="C704" s="7" t="str">
        <f t="shared" si="20"/>
        <v>Cumple</v>
      </c>
      <c r="D704" s="14">
        <v>41850.208333333336</v>
      </c>
      <c r="E704" s="6">
        <v>8.7733873980016455</v>
      </c>
      <c r="F704" s="8" t="str">
        <f t="shared" si="21"/>
        <v>Cumple</v>
      </c>
    </row>
    <row r="705" spans="1:6">
      <c r="A705" s="14">
        <v>41850.25</v>
      </c>
      <c r="B705" s="6">
        <v>0.17801500903235543</v>
      </c>
      <c r="C705" s="7" t="str">
        <f t="shared" si="20"/>
        <v>Cumple</v>
      </c>
      <c r="D705" s="14">
        <v>41850.25</v>
      </c>
      <c r="E705" s="6">
        <v>9.5663946249241061</v>
      </c>
      <c r="F705" s="8" t="str">
        <f t="shared" si="21"/>
        <v>Cumple</v>
      </c>
    </row>
    <row r="706" spans="1:6">
      <c r="A706" s="14">
        <v>41850.291666666664</v>
      </c>
      <c r="B706" s="6">
        <v>0.18401247298644721</v>
      </c>
      <c r="C706" s="7" t="str">
        <f t="shared" si="20"/>
        <v>Cumple</v>
      </c>
      <c r="D706" s="14">
        <v>41850.291666666664</v>
      </c>
      <c r="E706" s="6">
        <v>10.239089624561766</v>
      </c>
      <c r="F706" s="8" t="str">
        <f t="shared" si="21"/>
        <v>Cumple</v>
      </c>
    </row>
    <row r="707" spans="1:6">
      <c r="A707" s="14">
        <v>41850.333333333336</v>
      </c>
      <c r="B707" s="6">
        <v>0.21216285801006618</v>
      </c>
      <c r="C707" s="7" t="str">
        <f t="shared" ref="C707:C746" si="22">IF(B707&gt;3.5,"No Cumple","Cumple")</f>
        <v>Cumple</v>
      </c>
      <c r="D707" s="14">
        <v>41850.333333333336</v>
      </c>
      <c r="E707" s="6">
        <v>8.8192790429083789</v>
      </c>
      <c r="F707" s="8" t="str">
        <f t="shared" si="21"/>
        <v>Cumple</v>
      </c>
    </row>
    <row r="708" spans="1:6">
      <c r="A708" s="14">
        <v>41850.375</v>
      </c>
      <c r="B708" s="6">
        <v>0.28753161347414796</v>
      </c>
      <c r="C708" s="7" t="str">
        <f t="shared" si="22"/>
        <v>Cumple</v>
      </c>
      <c r="D708" s="14">
        <v>41850.375</v>
      </c>
      <c r="E708" s="6">
        <v>9.4994507624695768</v>
      </c>
      <c r="F708" s="8" t="str">
        <f t="shared" ref="F708:F746" si="23">IF(E708&gt;15,"No Cumple","Cumple")</f>
        <v>Cumple</v>
      </c>
    </row>
    <row r="709" spans="1:6">
      <c r="A709" s="14">
        <v>41850.416666666664</v>
      </c>
      <c r="B709" s="6">
        <v>0.37408377244300139</v>
      </c>
      <c r="C709" s="7" t="str">
        <f t="shared" si="22"/>
        <v>Cumple</v>
      </c>
      <c r="D709" s="14">
        <v>41850.416666666664</v>
      </c>
      <c r="E709" s="6">
        <v>9.1095612754840278</v>
      </c>
      <c r="F709" s="8" t="str">
        <f t="shared" si="23"/>
        <v>Cumple</v>
      </c>
    </row>
    <row r="710" spans="1:6">
      <c r="A710" s="14">
        <v>41850.458333333336</v>
      </c>
      <c r="B710" s="6">
        <v>0.42108796726053993</v>
      </c>
      <c r="C710" s="7" t="str">
        <f t="shared" si="22"/>
        <v>Cumple</v>
      </c>
      <c r="D710" s="14">
        <v>41850.458333333336</v>
      </c>
      <c r="E710" s="6">
        <v>8.3472520268122317</v>
      </c>
      <c r="F710" s="8" t="str">
        <f t="shared" si="23"/>
        <v>Cumple</v>
      </c>
    </row>
    <row r="711" spans="1:6">
      <c r="A711" s="14">
        <v>41850.5</v>
      </c>
      <c r="B711" s="6">
        <v>0.23740237242859324</v>
      </c>
      <c r="C711" s="7" t="str">
        <f t="shared" si="22"/>
        <v>Cumple</v>
      </c>
      <c r="D711" s="14">
        <v>41850.5</v>
      </c>
      <c r="E711" s="6">
        <v>6.4462650185718351</v>
      </c>
      <c r="F711" s="8" t="str">
        <f t="shared" si="23"/>
        <v>Cumple</v>
      </c>
    </row>
    <row r="712" spans="1:6">
      <c r="A712" s="14">
        <v>41850.541666666664</v>
      </c>
      <c r="B712" s="6">
        <v>0.37108897156185572</v>
      </c>
      <c r="C712" s="7" t="str">
        <f t="shared" si="22"/>
        <v>Cumple</v>
      </c>
      <c r="D712" s="14">
        <v>41850.541666666664</v>
      </c>
      <c r="E712" s="6">
        <v>6.5141723353563199</v>
      </c>
      <c r="F712" s="8" t="str">
        <f t="shared" si="23"/>
        <v>Cumple</v>
      </c>
    </row>
    <row r="713" spans="1:6">
      <c r="A713" s="14">
        <v>41850.583333333336</v>
      </c>
      <c r="B713" s="6">
        <v>0.3998791632230223</v>
      </c>
      <c r="C713" s="7" t="str">
        <f t="shared" si="22"/>
        <v>Cumple</v>
      </c>
      <c r="D713" s="14">
        <v>41850.583333333336</v>
      </c>
      <c r="E713" s="6">
        <v>6.0164337392375922</v>
      </c>
      <c r="F713" s="8" t="str">
        <f t="shared" si="23"/>
        <v>Cumple</v>
      </c>
    </row>
    <row r="714" spans="1:6">
      <c r="A714" s="14">
        <v>41850.625</v>
      </c>
      <c r="B714" s="6">
        <v>0.21326380938010922</v>
      </c>
      <c r="C714" s="7" t="str">
        <f t="shared" si="22"/>
        <v>Cumple</v>
      </c>
      <c r="D714" s="14">
        <v>41850.625</v>
      </c>
      <c r="E714" s="6" t="s">
        <v>9</v>
      </c>
      <c r="F714" s="8" t="s">
        <v>16</v>
      </c>
    </row>
    <row r="715" spans="1:6">
      <c r="A715" s="14">
        <v>41850.666666666664</v>
      </c>
      <c r="B715" s="6">
        <v>0.21645427414363344</v>
      </c>
      <c r="C715" s="7" t="str">
        <f t="shared" si="22"/>
        <v>Cumple</v>
      </c>
      <c r="D715" s="14">
        <v>41850.666666666664</v>
      </c>
      <c r="E715" s="6" t="s">
        <v>9</v>
      </c>
      <c r="F715" s="8" t="s">
        <v>16</v>
      </c>
    </row>
    <row r="716" spans="1:6">
      <c r="A716" s="14">
        <v>41850.708333333336</v>
      </c>
      <c r="B716" s="6">
        <v>0.2254116919001595</v>
      </c>
      <c r="C716" s="7" t="str">
        <f t="shared" si="22"/>
        <v>Cumple</v>
      </c>
      <c r="D716" s="14">
        <v>41850.708333333336</v>
      </c>
      <c r="E716" s="6">
        <v>1.2676188474116292</v>
      </c>
      <c r="F716" s="8" t="str">
        <f t="shared" si="23"/>
        <v>Cumple</v>
      </c>
    </row>
    <row r="717" spans="1:6">
      <c r="A717" s="14">
        <v>41850.75</v>
      </c>
      <c r="B717" s="6">
        <v>0.36154682099493479</v>
      </c>
      <c r="C717" s="7" t="str">
        <f t="shared" si="22"/>
        <v>Cumple</v>
      </c>
      <c r="D717" s="14">
        <v>41850.75</v>
      </c>
      <c r="E717" s="6">
        <v>4.1141024203527774</v>
      </c>
      <c r="F717" s="8" t="str">
        <f t="shared" si="23"/>
        <v>Cumple</v>
      </c>
    </row>
    <row r="718" spans="1:6">
      <c r="A718" s="14">
        <v>41850.791666666664</v>
      </c>
      <c r="B718" s="6">
        <v>0.54142795509762232</v>
      </c>
      <c r="C718" s="7" t="str">
        <f t="shared" si="22"/>
        <v>Cumple</v>
      </c>
      <c r="D718" s="14">
        <v>41850.791666666664</v>
      </c>
      <c r="E718" s="6">
        <v>3.95559015644228</v>
      </c>
      <c r="F718" s="8" t="str">
        <f t="shared" si="23"/>
        <v>Cumple</v>
      </c>
    </row>
    <row r="719" spans="1:6">
      <c r="A719" s="14">
        <v>41850.833333333336</v>
      </c>
      <c r="B719" s="6">
        <v>2.3470107216305203</v>
      </c>
      <c r="C719" s="7" t="str">
        <f t="shared" si="22"/>
        <v>Cumple</v>
      </c>
      <c r="D719" s="14">
        <v>41850.833333333336</v>
      </c>
      <c r="E719" s="6">
        <v>5.4546003412356212</v>
      </c>
      <c r="F719" s="8" t="str">
        <f t="shared" si="23"/>
        <v>Cumple</v>
      </c>
    </row>
    <row r="720" spans="1:6">
      <c r="A720" s="14">
        <v>41850.875</v>
      </c>
      <c r="B720" s="6">
        <v>1.9760468324025473</v>
      </c>
      <c r="C720" s="7" t="str">
        <f t="shared" si="22"/>
        <v>Cumple</v>
      </c>
      <c r="D720" s="14">
        <v>41850.875</v>
      </c>
      <c r="E720" s="6">
        <v>7.6978315070223573</v>
      </c>
      <c r="F720" s="8" t="str">
        <f t="shared" si="23"/>
        <v>Cumple</v>
      </c>
    </row>
    <row r="721" spans="1:6">
      <c r="A721" s="14">
        <v>41850.916666666664</v>
      </c>
      <c r="B721" s="6">
        <v>0.59671096540380408</v>
      </c>
      <c r="C721" s="7" t="str">
        <f t="shared" si="22"/>
        <v>Cumple</v>
      </c>
      <c r="D721" s="14">
        <v>41850.916666666664</v>
      </c>
      <c r="E721" s="6">
        <v>8.9020447540772629</v>
      </c>
      <c r="F721" s="8" t="str">
        <f t="shared" si="23"/>
        <v>Cumple</v>
      </c>
    </row>
    <row r="722" spans="1:6">
      <c r="A722" s="14">
        <v>41850.958333333336</v>
      </c>
      <c r="B722" s="6">
        <v>0.29218522968998667</v>
      </c>
      <c r="C722" s="7" t="str">
        <f t="shared" si="22"/>
        <v>Cumple</v>
      </c>
      <c r="D722" s="14">
        <v>41850.958333333336</v>
      </c>
      <c r="E722" s="6">
        <v>9.6838280589110379</v>
      </c>
      <c r="F722" s="8" t="str">
        <f t="shared" si="23"/>
        <v>Cumple</v>
      </c>
    </row>
    <row r="723" spans="1:6">
      <c r="A723" s="14">
        <v>41851</v>
      </c>
      <c r="B723" s="6">
        <v>0.45844040596407221</v>
      </c>
      <c r="C723" s="7" t="str">
        <f t="shared" si="22"/>
        <v>Cumple</v>
      </c>
      <c r="D723" s="14">
        <v>41851</v>
      </c>
      <c r="E723" s="6">
        <v>9.2380250068299681</v>
      </c>
      <c r="F723" s="8" t="str">
        <f t="shared" si="23"/>
        <v>Cumple</v>
      </c>
    </row>
    <row r="724" spans="1:6">
      <c r="A724" s="14">
        <v>41851.041666666664</v>
      </c>
      <c r="B724" s="6">
        <v>0.35653404774154107</v>
      </c>
      <c r="C724" s="7" t="str">
        <f t="shared" si="22"/>
        <v>Cumple</v>
      </c>
      <c r="D724" s="14">
        <v>41851.041666666664</v>
      </c>
      <c r="E724" s="6">
        <v>7.6960633010028685</v>
      </c>
      <c r="F724" s="8" t="str">
        <f t="shared" si="23"/>
        <v>Cumple</v>
      </c>
    </row>
    <row r="725" spans="1:6">
      <c r="A725" s="14">
        <v>41851.083333333336</v>
      </c>
      <c r="B725" s="6">
        <v>0.25533764658631231</v>
      </c>
      <c r="C725" s="7" t="str">
        <f t="shared" si="22"/>
        <v>Cumple</v>
      </c>
      <c r="D725" s="14">
        <v>41851.083333333336</v>
      </c>
      <c r="E725" s="6">
        <v>6.9931430824791052</v>
      </c>
      <c r="F725" s="8" t="str">
        <f t="shared" si="23"/>
        <v>Cumple</v>
      </c>
    </row>
    <row r="726" spans="1:6">
      <c r="A726" s="14">
        <v>41851.125</v>
      </c>
      <c r="B726" s="6">
        <v>0.21785687260590797</v>
      </c>
      <c r="C726" s="7" t="str">
        <f t="shared" si="22"/>
        <v>Cumple</v>
      </c>
      <c r="D726" s="14">
        <v>41851.125</v>
      </c>
      <c r="E726" s="6">
        <v>7.3811044403481194</v>
      </c>
      <c r="F726" s="8" t="str">
        <f t="shared" si="23"/>
        <v>Cumple</v>
      </c>
    </row>
    <row r="727" spans="1:6">
      <c r="A727" s="14">
        <v>41851.166666666664</v>
      </c>
      <c r="B727" s="6">
        <v>0.33991378532238598</v>
      </c>
      <c r="C727" s="7" t="str">
        <f t="shared" si="22"/>
        <v>Cumple</v>
      </c>
      <c r="D727" s="14">
        <v>41851.166666666664</v>
      </c>
      <c r="E727" s="6">
        <v>7.5006287470753108</v>
      </c>
      <c r="F727" s="8" t="str">
        <f t="shared" si="23"/>
        <v>Cumple</v>
      </c>
    </row>
    <row r="728" spans="1:6">
      <c r="A728" s="14">
        <v>41851.208333333336</v>
      </c>
      <c r="B728" s="6">
        <v>0.23518176362584531</v>
      </c>
      <c r="C728" s="7" t="str">
        <f t="shared" si="22"/>
        <v>Cumple</v>
      </c>
      <c r="D728" s="14">
        <v>41851.208333333336</v>
      </c>
      <c r="E728" s="6">
        <v>6.7553200061322496</v>
      </c>
      <c r="F728" s="8" t="str">
        <f t="shared" si="23"/>
        <v>Cumple</v>
      </c>
    </row>
    <row r="729" spans="1:6">
      <c r="A729" s="14">
        <v>41851.25</v>
      </c>
      <c r="B729" s="6">
        <v>0.20439213657494956</v>
      </c>
      <c r="C729" s="7" t="str">
        <f t="shared" si="22"/>
        <v>Cumple</v>
      </c>
      <c r="D729" s="14">
        <v>41851.25</v>
      </c>
      <c r="E729" s="6">
        <v>8.6688848320444194</v>
      </c>
      <c r="F729" s="8" t="str">
        <f t="shared" si="23"/>
        <v>Cumple</v>
      </c>
    </row>
    <row r="730" spans="1:6">
      <c r="A730" s="14">
        <v>41851.291666666664</v>
      </c>
      <c r="B730" s="6">
        <v>0.19666036695876501</v>
      </c>
      <c r="C730" s="7" t="str">
        <f t="shared" si="22"/>
        <v>Cumple</v>
      </c>
      <c r="D730" s="14">
        <v>41851.291666666664</v>
      </c>
      <c r="E730" s="6">
        <v>10.85799342316732</v>
      </c>
      <c r="F730" s="8" t="str">
        <f t="shared" si="23"/>
        <v>Cumple</v>
      </c>
    </row>
    <row r="731" spans="1:6">
      <c r="A731" s="14">
        <v>41851.333333333336</v>
      </c>
      <c r="B731" s="6">
        <v>0.18338923134944382</v>
      </c>
      <c r="C731" s="7" t="str">
        <f t="shared" si="22"/>
        <v>Cumple</v>
      </c>
      <c r="D731" s="14">
        <v>41851.333333333336</v>
      </c>
      <c r="E731" s="6">
        <v>8.570619824107153</v>
      </c>
      <c r="F731" s="8" t="str">
        <f t="shared" si="23"/>
        <v>Cumple</v>
      </c>
    </row>
    <row r="732" spans="1:6">
      <c r="A732" s="14">
        <v>41851.375</v>
      </c>
      <c r="B732" s="6">
        <v>0.57735002366631372</v>
      </c>
      <c r="C732" s="7" t="str">
        <f t="shared" si="22"/>
        <v>Cumple</v>
      </c>
      <c r="D732" s="14">
        <v>41851.375</v>
      </c>
      <c r="E732" s="6">
        <v>10.641741609105123</v>
      </c>
      <c r="F732" s="8" t="str">
        <f t="shared" si="23"/>
        <v>Cumple</v>
      </c>
    </row>
    <row r="733" spans="1:6">
      <c r="A733" s="14">
        <v>41851.416666666664</v>
      </c>
      <c r="B733" s="6">
        <v>0.61878560223950885</v>
      </c>
      <c r="C733" s="7" t="str">
        <f t="shared" si="22"/>
        <v>Cumple</v>
      </c>
      <c r="D733" s="14">
        <v>41851.416666666664</v>
      </c>
      <c r="E733" s="6">
        <v>11.151509996795172</v>
      </c>
      <c r="F733" s="8" t="str">
        <f t="shared" si="23"/>
        <v>Cumple</v>
      </c>
    </row>
    <row r="734" spans="1:6">
      <c r="A734" s="14">
        <v>41851.458333333336</v>
      </c>
      <c r="B734" s="6">
        <v>0.38507242803220393</v>
      </c>
      <c r="C734" s="7" t="str">
        <f t="shared" si="22"/>
        <v>Cumple</v>
      </c>
      <c r="D734" s="14">
        <v>41851.458333333336</v>
      </c>
      <c r="E734" s="6">
        <v>13.015840699535055</v>
      </c>
      <c r="F734" s="8" t="str">
        <f t="shared" si="23"/>
        <v>Cumple</v>
      </c>
    </row>
    <row r="735" spans="1:6">
      <c r="A735" s="14">
        <v>41851.5</v>
      </c>
      <c r="B735" s="6">
        <v>0.27580690612341319</v>
      </c>
      <c r="C735" s="7" t="str">
        <f t="shared" si="22"/>
        <v>Cumple</v>
      </c>
      <c r="D735" s="14">
        <v>41851.5</v>
      </c>
      <c r="E735" s="6">
        <v>11.042021388439629</v>
      </c>
      <c r="F735" s="8" t="str">
        <f t="shared" si="23"/>
        <v>Cumple</v>
      </c>
    </row>
    <row r="736" spans="1:6">
      <c r="A736" s="14">
        <v>41851.541666666664</v>
      </c>
      <c r="B736" s="6">
        <v>0.21159503353098053</v>
      </c>
      <c r="C736" s="7" t="str">
        <f t="shared" si="22"/>
        <v>Cumple</v>
      </c>
      <c r="D736" s="14">
        <v>41851.541666666664</v>
      </c>
      <c r="E736" s="6">
        <v>10.039173257371633</v>
      </c>
      <c r="F736" s="8" t="str">
        <f t="shared" si="23"/>
        <v>Cumple</v>
      </c>
    </row>
    <row r="737" spans="1:6">
      <c r="A737" s="14">
        <v>41851.583333333336</v>
      </c>
      <c r="B737" s="6">
        <v>0.31931524642395409</v>
      </c>
      <c r="C737" s="7" t="str">
        <f t="shared" si="22"/>
        <v>Cumple</v>
      </c>
      <c r="D737" s="14">
        <v>41851.583333333336</v>
      </c>
      <c r="E737" s="6">
        <v>8.0329759396850768</v>
      </c>
      <c r="F737" s="8" t="str">
        <f t="shared" si="23"/>
        <v>Cumple</v>
      </c>
    </row>
    <row r="738" spans="1:6">
      <c r="A738" s="14">
        <v>41851.625</v>
      </c>
      <c r="B738" s="6">
        <v>0.35133387138399125</v>
      </c>
      <c r="C738" s="7" t="str">
        <f t="shared" si="22"/>
        <v>Cumple</v>
      </c>
      <c r="D738" s="14">
        <v>41851.625</v>
      </c>
      <c r="E738" s="6">
        <v>8.3443856614896337</v>
      </c>
      <c r="F738" s="8" t="str">
        <f t="shared" si="23"/>
        <v>Cumple</v>
      </c>
    </row>
    <row r="739" spans="1:6">
      <c r="A739" s="14">
        <v>41851.666666666664</v>
      </c>
      <c r="B739" s="6">
        <v>0.4672214735172413</v>
      </c>
      <c r="C739" s="7" t="str">
        <f t="shared" si="22"/>
        <v>Cumple</v>
      </c>
      <c r="D739" s="14">
        <v>41851.666666666664</v>
      </c>
      <c r="E739" s="6">
        <v>10.525797032963876</v>
      </c>
      <c r="F739" s="8" t="str">
        <f t="shared" si="23"/>
        <v>Cumple</v>
      </c>
    </row>
    <row r="740" spans="1:6">
      <c r="A740" s="14">
        <v>41851.708333333336</v>
      </c>
      <c r="B740" s="6">
        <v>0.50692300128936763</v>
      </c>
      <c r="C740" s="7" t="str">
        <f t="shared" si="22"/>
        <v>Cumple</v>
      </c>
      <c r="D740" s="14">
        <v>41851.708333333336</v>
      </c>
      <c r="E740" s="6">
        <v>9.920350157831642</v>
      </c>
      <c r="F740" s="8" t="str">
        <f t="shared" si="23"/>
        <v>Cumple</v>
      </c>
    </row>
    <row r="741" spans="1:6">
      <c r="A741" s="14">
        <v>41851.75</v>
      </c>
      <c r="B741" s="6">
        <v>0.2235246827993016</v>
      </c>
      <c r="C741" s="7" t="str">
        <f t="shared" si="22"/>
        <v>Cumple</v>
      </c>
      <c r="D741" s="14">
        <v>41851.75</v>
      </c>
      <c r="E741" s="6">
        <v>10.738968867114918</v>
      </c>
      <c r="F741" s="8" t="str">
        <f t="shared" si="23"/>
        <v>Cumple</v>
      </c>
    </row>
    <row r="742" spans="1:6">
      <c r="A742" s="14">
        <v>41851.791666666664</v>
      </c>
      <c r="B742" s="6">
        <v>0.56038610457116822</v>
      </c>
      <c r="C742" s="7" t="str">
        <f t="shared" si="22"/>
        <v>Cumple</v>
      </c>
      <c r="D742" s="14">
        <v>41851.791666666664</v>
      </c>
      <c r="E742" s="6">
        <v>11.587441793137931</v>
      </c>
      <c r="F742" s="8" t="str">
        <f t="shared" si="23"/>
        <v>Cumple</v>
      </c>
    </row>
    <row r="743" spans="1:6">
      <c r="A743" s="14">
        <v>41851.833333333336</v>
      </c>
      <c r="B743" s="6">
        <v>0.82282890139685727</v>
      </c>
      <c r="C743" s="7" t="str">
        <f t="shared" si="22"/>
        <v>Cumple</v>
      </c>
      <c r="D743" s="14">
        <v>41851.833333333336</v>
      </c>
      <c r="E743" s="6">
        <v>11.884343962925659</v>
      </c>
      <c r="F743" s="8" t="str">
        <f t="shared" si="23"/>
        <v>Cumple</v>
      </c>
    </row>
    <row r="744" spans="1:6">
      <c r="A744" s="14">
        <v>41851.875</v>
      </c>
      <c r="B744" s="6">
        <v>0.50854909543637883</v>
      </c>
      <c r="C744" s="7" t="str">
        <f t="shared" si="22"/>
        <v>Cumple</v>
      </c>
      <c r="D744" s="14">
        <v>41851.875</v>
      </c>
      <c r="E744" s="6">
        <v>12.215921971956051</v>
      </c>
      <c r="F744" s="8" t="str">
        <f t="shared" si="23"/>
        <v>Cumple</v>
      </c>
    </row>
    <row r="745" spans="1:6">
      <c r="A745" s="14">
        <v>41851.916666666664</v>
      </c>
      <c r="B745" s="6">
        <v>0.76790793150050163</v>
      </c>
      <c r="C745" s="7" t="str">
        <f t="shared" si="22"/>
        <v>Cumple</v>
      </c>
      <c r="D745" s="14">
        <v>41851.916666666664</v>
      </c>
      <c r="E745" s="6">
        <v>10.364399525627931</v>
      </c>
      <c r="F745" s="8" t="str">
        <f t="shared" si="23"/>
        <v>Cumple</v>
      </c>
    </row>
    <row r="746" spans="1:6">
      <c r="A746" s="14">
        <v>41851.958333333336</v>
      </c>
      <c r="B746" s="6">
        <v>0.67779632234126219</v>
      </c>
      <c r="C746" s="7" t="str">
        <f t="shared" si="22"/>
        <v>Cumple</v>
      </c>
      <c r="D746" s="14">
        <v>41851.958333333336</v>
      </c>
      <c r="E746" s="6">
        <v>8.8930631451283766</v>
      </c>
      <c r="F746" s="8" t="str">
        <f t="shared" si="23"/>
        <v>Cumple</v>
      </c>
    </row>
  </sheetData>
  <mergeCells count="5">
    <mergeCell ref="A1:A2"/>
    <mergeCell ref="C1:C2"/>
    <mergeCell ref="D1:D2"/>
    <mergeCell ref="F1:F2"/>
    <mergeCell ref="G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TRS CR y HC</vt:lpstr>
      <vt:lpstr>'TRS CR y HC'!Área_de_impresión</vt:lpstr>
    </vt:vector>
  </TitlesOfParts>
  <Company>CMPC Celulosa S.A.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lberoiza</dc:creator>
  <cp:lastModifiedBy>lberoiza</cp:lastModifiedBy>
  <dcterms:created xsi:type="dcterms:W3CDTF">2014-05-19T17:22:10Z</dcterms:created>
  <dcterms:modified xsi:type="dcterms:W3CDTF">2014-08-26T21:32:37Z</dcterms:modified>
</cp:coreProperties>
</file>